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PLANILHA FORMULA" sheetId="23" r:id="rId1"/>
    <sheet name="BDI" sheetId="25" r:id="rId2"/>
    <sheet name="CRONOGRAMA FINANCEIRO" sheetId="26" r:id="rId3"/>
  </sheets>
  <externalReferences>
    <externalReference r:id="rId4"/>
  </externalReferences>
  <definedNames>
    <definedName name="_xlnm.Print_Titles" localSheetId="0">'PLANILHA FORMULA'!$1:$11</definedName>
  </definedNames>
  <calcPr calcId="124519"/>
</workbook>
</file>

<file path=xl/calcChain.xml><?xml version="1.0" encoding="utf-8"?>
<calcChain xmlns="http://schemas.openxmlformats.org/spreadsheetml/2006/main">
  <c r="G28" i="23"/>
  <c r="H28" s="1"/>
  <c r="G23"/>
  <c r="H23" s="1"/>
  <c r="G44"/>
  <c r="H44" s="1"/>
  <c r="G39"/>
  <c r="H39" s="1"/>
  <c r="G34"/>
  <c r="H34" s="1"/>
  <c r="G29"/>
  <c r="H29" s="1"/>
  <c r="G24"/>
  <c r="H24" s="1"/>
  <c r="C44" i="26"/>
  <c r="D45" s="1"/>
  <c r="B44"/>
  <c r="F44"/>
  <c r="C30"/>
  <c r="D31" s="1"/>
  <c r="B30"/>
  <c r="B29"/>
  <c r="I17" i="23"/>
  <c r="H17"/>
  <c r="G17"/>
  <c r="F46"/>
  <c r="H46"/>
  <c r="I46" s="1"/>
  <c r="I45" s="1"/>
  <c r="G49" i="25"/>
  <c r="G46"/>
  <c r="E10" i="26"/>
  <c r="F10"/>
  <c r="G10"/>
  <c r="E14"/>
  <c r="E15" s="1"/>
  <c r="F14"/>
  <c r="F17" s="1"/>
  <c r="G14"/>
  <c r="G15" s="1"/>
  <c r="F35"/>
  <c r="F37"/>
  <c r="F39"/>
  <c r="F41"/>
  <c r="F47"/>
  <c r="H43" i="23"/>
  <c r="H38"/>
  <c r="H33"/>
  <c r="E45" i="26" l="1"/>
  <c r="F45" s="1"/>
  <c r="E31"/>
  <c r="F31" s="1"/>
  <c r="G17"/>
  <c r="E17"/>
  <c r="F15"/>
  <c r="F41" i="23" l="1"/>
  <c r="F43" s="1"/>
  <c r="H42"/>
  <c r="H41"/>
  <c r="F36"/>
  <c r="F31"/>
  <c r="F33" s="1"/>
  <c r="F26"/>
  <c r="F21"/>
  <c r="H37"/>
  <c r="H36"/>
  <c r="H32"/>
  <c r="H31"/>
  <c r="H27"/>
  <c r="H26"/>
  <c r="F27" l="1"/>
  <c r="F28"/>
  <c r="F51"/>
  <c r="F23"/>
  <c r="F44"/>
  <c r="I44" s="1"/>
  <c r="I43"/>
  <c r="F37"/>
  <c r="F38"/>
  <c r="F34"/>
  <c r="I34" s="1"/>
  <c r="I33"/>
  <c r="I41"/>
  <c r="F42"/>
  <c r="I42" s="1"/>
  <c r="I36"/>
  <c r="I26"/>
  <c r="I31"/>
  <c r="I37"/>
  <c r="F32"/>
  <c r="I32" s="1"/>
  <c r="I27"/>
  <c r="F39" l="1"/>
  <c r="I39" s="1"/>
  <c r="I38"/>
  <c r="F29"/>
  <c r="I29" s="1"/>
  <c r="I28"/>
  <c r="I30"/>
  <c r="C37" i="26" s="1"/>
  <c r="D38" s="1"/>
  <c r="E38" s="1"/>
  <c r="F38" s="1"/>
  <c r="F24" i="23"/>
  <c r="I24" s="1"/>
  <c r="I23"/>
  <c r="I40"/>
  <c r="C41" i="26" s="1"/>
  <c r="D42" s="1"/>
  <c r="E42" s="1"/>
  <c r="F42" s="1"/>
  <c r="F22" i="23"/>
  <c r="F15"/>
  <c r="H21"/>
  <c r="G19" i="25"/>
  <c r="G31"/>
  <c r="I35" i="23" l="1"/>
  <c r="C39" i="26" s="1"/>
  <c r="D40" s="1"/>
  <c r="E40" s="1"/>
  <c r="F40" s="1"/>
  <c r="I25" i="23"/>
  <c r="C35" i="26" s="1"/>
  <c r="D36" s="1"/>
  <c r="E36" s="1"/>
  <c r="F36" s="1"/>
  <c r="I21" i="23"/>
  <c r="G26" i="25"/>
  <c r="G38"/>
  <c r="H22" i="23" l="1"/>
  <c r="I22" s="1"/>
  <c r="I20" s="1"/>
  <c r="I19" l="1"/>
  <c r="C33" i="26"/>
  <c r="D34" s="1"/>
  <c r="E34" s="1"/>
  <c r="F34" s="1"/>
  <c r="J15" i="23" l="1"/>
  <c r="I15" s="1"/>
  <c r="I13" l="1"/>
  <c r="F28" i="26"/>
  <c r="D28" l="1"/>
  <c r="F48"/>
  <c r="C27"/>
  <c r="I12" i="23"/>
  <c r="H11" i="26"/>
  <c r="D48" l="1"/>
  <c r="E52" s="1"/>
  <c r="E28"/>
  <c r="E48" s="1"/>
</calcChain>
</file>

<file path=xl/sharedStrings.xml><?xml version="1.0" encoding="utf-8"?>
<sst xmlns="http://schemas.openxmlformats.org/spreadsheetml/2006/main" count="225" uniqueCount="111">
  <si>
    <t>Descrição</t>
  </si>
  <si>
    <t>ADMINISTRAÇÃO LOCAL</t>
  </si>
  <si>
    <t>CONFORME ACÓRDÃO TCU 2622/2013</t>
  </si>
  <si>
    <t>Item</t>
  </si>
  <si>
    <t>Fonte</t>
  </si>
  <si>
    <t>Código</t>
  </si>
  <si>
    <t>1.1.</t>
  </si>
  <si>
    <t>-</t>
  </si>
  <si>
    <t>SINAPI</t>
  </si>
  <si>
    <t>N.A</t>
  </si>
  <si>
    <t>SETOP</t>
  </si>
  <si>
    <t>ED-50491</t>
  </si>
  <si>
    <t>Unidade</t>
  </si>
  <si>
    <t>Quantidade</t>
  </si>
  <si>
    <t>%</t>
  </si>
  <si>
    <t>M2</t>
  </si>
  <si>
    <t>PINTURA ESMALTE EM ESQUADRIAS DE FERRO, DUAS (2) DEMÃOS, INCLUSIVE UMA (1) DEMÃO DE FUNDO ANTICORROSIVO</t>
  </si>
  <si>
    <t>BDI</t>
  </si>
  <si>
    <t xml:space="preserve">PREFEITURA MUNICIPAL DE SANTA LUZIA / MINAS GERAIS </t>
  </si>
  <si>
    <t xml:space="preserve">BDI </t>
  </si>
  <si>
    <t>ITEM</t>
  </si>
  <si>
    <t>DISCRIMINAÇÃO</t>
  </si>
  <si>
    <t>A</t>
  </si>
  <si>
    <t>GRUPO A</t>
  </si>
  <si>
    <t>B</t>
  </si>
  <si>
    <t>GRUPO B</t>
  </si>
  <si>
    <t xml:space="preserve">C </t>
  </si>
  <si>
    <t>GRUPO C</t>
  </si>
  <si>
    <t>ISS (observar percentual da localidade)</t>
  </si>
  <si>
    <t>PIS</t>
  </si>
  <si>
    <t>COFINS</t>
  </si>
  <si>
    <t>CPRB</t>
  </si>
  <si>
    <t>DESCRIÇÃO</t>
  </si>
  <si>
    <t>TOTAL</t>
  </si>
  <si>
    <t>PLANILHA ORÇAMENTÁRIA</t>
  </si>
  <si>
    <t xml:space="preserve">Custo Unitário (sem BDI) </t>
  </si>
  <si>
    <t xml:space="preserve">Preço Unitário (com BDI) </t>
  </si>
  <si>
    <t xml:space="preserve">Preço Total </t>
  </si>
  <si>
    <t>TIPO DE OBRA : CONSTRUÇÃO DE EDIFICIO</t>
  </si>
  <si>
    <t>INTERVALOS</t>
  </si>
  <si>
    <t>Mínimos</t>
  </si>
  <si>
    <t>Máximos</t>
  </si>
  <si>
    <t>Administração Central (AC)</t>
  </si>
  <si>
    <t>Seguro + Garantia (S+G0</t>
  </si>
  <si>
    <t>Risco ( R )</t>
  </si>
  <si>
    <t>Lucro (L)</t>
  </si>
  <si>
    <t>Despesas Financeiras (DF)</t>
  </si>
  <si>
    <t>TRIBUTOS (T):</t>
  </si>
  <si>
    <t>Cálculo BDI = ( (1+AC+S+R+G)*((1+DF)*(1+L))/(1-(T))-1</t>
  </si>
  <si>
    <t xml:space="preserve">ADMINISTRAÇÃO LOCAL </t>
  </si>
  <si>
    <t xml:space="preserve">PREFEITURA MUNICIPAL DE SANTA LUZIA </t>
  </si>
  <si>
    <t>99861</t>
  </si>
  <si>
    <t>GRADIL EM FERRO FIXADO EM VÃOS DE JANELAS, FORMADO POR BARRAS CHATAS DE 25X4,8 MM. AF_04/2019</t>
  </si>
  <si>
    <t>26,38</t>
  </si>
  <si>
    <t>BDI 22,47</t>
  </si>
  <si>
    <t xml:space="preserve">REGIÃO/MÊS DE REFERÊNCIA: - SETOP/ JAN21  - SINAPI / MAIO21 </t>
  </si>
  <si>
    <t>PRAZO DE EXECUÇÃO: 2 MESES</t>
  </si>
  <si>
    <t xml:space="preserve">GRADIL </t>
  </si>
  <si>
    <t>2.</t>
  </si>
  <si>
    <t>2.1</t>
  </si>
  <si>
    <t>2.1.1</t>
  </si>
  <si>
    <t>2.1.2</t>
  </si>
  <si>
    <t>GRADIL PARA ESQUADRIAS ESCOLA MUNICIPAL SIRIA THEBIT</t>
  </si>
  <si>
    <t>GRADIL PARA ESQUADRIAS ESCOLA MUNICIPAL ANA ZÉLIA DE MORAIS LARA</t>
  </si>
  <si>
    <t>GRADIL PARA ESQUADRIAS ESCOLA MUNICIPAL CEÇOTA DINIZ</t>
  </si>
  <si>
    <t>GRADIL PARA ESQUADRIAS ESCOLA MUNICIPAL SANTA LUZIA</t>
  </si>
  <si>
    <t>2.2</t>
  </si>
  <si>
    <t>2.3</t>
  </si>
  <si>
    <t>2.4</t>
  </si>
  <si>
    <t>GRADIL PARA ESQUADRIAS ESCOLA MUNICIPAL SINHÁ TEIXEIRA</t>
  </si>
  <si>
    <t>OBJETO: FORNECIMENTO E INSTALAÇÃO DE GRADIL METÁLICO EM CINCO ESCOLAS MUNICIPAIS (E.M SIRIA THEBIT, E.M ANA ZÉLIA DE MORAIS LARA, E.M CEÇOTA DINIZ, E.M SANTA LUZIA, E.M SINHÁ TEIXEIRA)</t>
  </si>
  <si>
    <t>1.1.1</t>
  </si>
  <si>
    <t>2.2.1</t>
  </si>
  <si>
    <t>2.2.2</t>
  </si>
  <si>
    <t>2.3.1</t>
  </si>
  <si>
    <t>2.3.2</t>
  </si>
  <si>
    <t>2.4.1</t>
  </si>
  <si>
    <t>2.4.2</t>
  </si>
  <si>
    <t>2.5</t>
  </si>
  <si>
    <t>2.5.1</t>
  </si>
  <si>
    <t>2.5.2</t>
  </si>
  <si>
    <t>1.</t>
  </si>
  <si>
    <t>VALOR</t>
  </si>
  <si>
    <t>MÊS</t>
  </si>
  <si>
    <t>2.1.3</t>
  </si>
  <si>
    <t>2.1.4</t>
  </si>
  <si>
    <t>88485</t>
  </si>
  <si>
    <t>APLICAÇÃO DE FUNDO SELADOR ACRÍLICO EM PAREDES, UMA DEMÃO. AF_06/2014</t>
  </si>
  <si>
    <t>88489</t>
  </si>
  <si>
    <t>APLICAÇÃO MANUAL DE PINTURA COM TINTA LÁTEX ACRÍLICA EM PAREDES, DUAS DEMÃOS. AF_06/2014</t>
  </si>
  <si>
    <t>2.2.3</t>
  </si>
  <si>
    <t>2.2.4</t>
  </si>
  <si>
    <t>2.3.3</t>
  </si>
  <si>
    <t>2.3.4</t>
  </si>
  <si>
    <t>2.4.3</t>
  </si>
  <si>
    <t>2.4.4</t>
  </si>
  <si>
    <t>2.5.3</t>
  </si>
  <si>
    <t>2.5.4</t>
  </si>
  <si>
    <t>3.</t>
  </si>
  <si>
    <t>LIMPEZA FINAL DE TODOS LOCAIS</t>
  </si>
  <si>
    <t>3.1</t>
  </si>
  <si>
    <t>ED-50266</t>
  </si>
  <si>
    <t>LIMPEZA FINAL PARA ENTREGA DA OBRA</t>
  </si>
  <si>
    <t>1.2</t>
  </si>
  <si>
    <t>ED-50151</t>
  </si>
  <si>
    <t>LIGAÇÃO PROVISÓRIA DE LUZ E FORÇA-PADRÃO PROVISÓRIO 30KVA</t>
  </si>
  <si>
    <t>U</t>
  </si>
  <si>
    <t>SERVIÇOS PRELIMINARES</t>
  </si>
  <si>
    <t>1.2.</t>
  </si>
  <si>
    <t>1.2.1</t>
  </si>
  <si>
    <t>2.6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</si>
</sst>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"/>
    <numFmt numFmtId="165" formatCode="#,##0.00\ ;&quot; (&quot;#,##0.00\);&quot; -&quot;#\ ;@\ "/>
    <numFmt numFmtId="166" formatCode="_-* #,##0.0000_-;\-* #,##0.0000_-;_-* &quot;-&quot;????_-;_-@_-"/>
    <numFmt numFmtId="167" formatCode="0.000%"/>
  </numFmts>
  <fonts count="29">
    <font>
      <sz val="10"/>
      <color rgb="FF000000"/>
      <name val="Times New Roman"/>
      <charset val="204"/>
    </font>
    <font>
      <sz val="7.5"/>
      <name val="Carlito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Times New Roman"/>
      <family val="1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 Narrow"/>
      <family val="2"/>
    </font>
    <font>
      <sz val="8"/>
      <name val="Arial"/>
      <family val="2"/>
    </font>
    <font>
      <sz val="11"/>
      <color theme="1"/>
      <name val="Calibri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4" fontId="4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0" fontId="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19">
    <xf numFmtId="0" fontId="0" fillId="0" borderId="0" xfId="0" applyFill="1" applyBorder="1" applyAlignment="1">
      <alignment horizontal="left" vertical="top"/>
    </xf>
    <xf numFmtId="0" fontId="0" fillId="5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5" fillId="5" borderId="0" xfId="2" applyFill="1" applyAlignment="1">
      <alignment horizontal="left" vertical="top"/>
    </xf>
    <xf numFmtId="0" fontId="5" fillId="0" borderId="0" xfId="2" applyAlignment="1">
      <alignment horizontal="left" vertical="top"/>
    </xf>
    <xf numFmtId="0" fontId="9" fillId="5" borderId="0" xfId="2" applyFont="1" applyFill="1" applyAlignment="1">
      <alignment horizontal="left" vertical="top"/>
    </xf>
    <xf numFmtId="44" fontId="19" fillId="0" borderId="1" xfId="13" applyFont="1" applyBorder="1" applyAlignment="1">
      <alignment vertical="center"/>
    </xf>
    <xf numFmtId="44" fontId="19" fillId="0" borderId="1" xfId="13" applyFont="1" applyBorder="1" applyAlignment="1">
      <alignment horizontal="center" vertical="center"/>
    </xf>
    <xf numFmtId="44" fontId="5" fillId="0" borderId="0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44" fontId="13" fillId="0" borderId="1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top" wrapText="1"/>
    </xf>
    <xf numFmtId="44" fontId="22" fillId="3" borderId="1" xfId="1" applyFont="1" applyFill="1" applyBorder="1" applyAlignment="1">
      <alignment horizontal="left" vertical="center" wrapText="1"/>
    </xf>
    <xf numFmtId="44" fontId="13" fillId="3" borderId="1" xfId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top" wrapText="1"/>
    </xf>
    <xf numFmtId="44" fontId="22" fillId="4" borderId="1" xfId="1" applyFont="1" applyFill="1" applyBorder="1" applyAlignment="1">
      <alignment horizontal="left" vertical="center" wrapText="1"/>
    </xf>
    <xf numFmtId="44" fontId="13" fillId="4" borderId="1" xfId="1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left" vertical="top" wrapText="1"/>
    </xf>
    <xf numFmtId="44" fontId="24" fillId="5" borderId="1" xfId="1" applyFont="1" applyFill="1" applyBorder="1" applyAlignment="1">
      <alignment horizontal="left" vertical="center" shrinkToFit="1"/>
    </xf>
    <xf numFmtId="2" fontId="24" fillId="5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wrapText="1"/>
    </xf>
    <xf numFmtId="165" fontId="2" fillId="6" borderId="1" xfId="10" applyNumberFormat="1" applyFont="1" applyFill="1" applyBorder="1" applyAlignment="1" applyProtection="1">
      <alignment horizontal="center" vertical="center" wrapText="1"/>
    </xf>
    <xf numFmtId="10" fontId="2" fillId="6" borderId="1" xfId="14" applyNumberFormat="1" applyFont="1" applyFill="1" applyBorder="1" applyAlignment="1" applyProtection="1">
      <alignment horizontal="center" vertical="center" wrapText="1"/>
    </xf>
    <xf numFmtId="10" fontId="3" fillId="6" borderId="1" xfId="14" applyNumberFormat="1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165" fontId="13" fillId="6" borderId="1" xfId="10" applyNumberFormat="1" applyFont="1" applyFill="1" applyBorder="1" applyAlignment="1" applyProtection="1">
      <alignment horizontal="center" vertical="center" wrapText="1"/>
    </xf>
    <xf numFmtId="10" fontId="13" fillId="6" borderId="1" xfId="14" applyNumberFormat="1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10" applyNumberFormat="1" applyFont="1" applyFill="1" applyBorder="1" applyAlignment="1" applyProtection="1">
      <alignment horizontal="center" vertical="center" wrapText="1"/>
    </xf>
    <xf numFmtId="10" fontId="3" fillId="6" borderId="1" xfId="10" applyNumberFormat="1" applyFont="1" applyFill="1" applyBorder="1" applyAlignment="1" applyProtection="1">
      <alignment horizontal="center" vertical="center" wrapText="1"/>
    </xf>
    <xf numFmtId="10" fontId="13" fillId="6" borderId="1" xfId="10" applyNumberFormat="1" applyFont="1" applyFill="1" applyBorder="1" applyAlignment="1" applyProtection="1">
      <alignment horizontal="center" vertical="center" wrapText="1"/>
    </xf>
    <xf numFmtId="167" fontId="13" fillId="6" borderId="1" xfId="10" applyNumberFormat="1" applyFont="1" applyFill="1" applyBorder="1" applyAlignment="1" applyProtection="1">
      <alignment horizontal="center" vertical="center" wrapText="1"/>
    </xf>
    <xf numFmtId="167" fontId="3" fillId="6" borderId="1" xfId="10" applyNumberFormat="1" applyFont="1" applyFill="1" applyBorder="1" applyAlignment="1" applyProtection="1">
      <alignment horizontal="center" vertical="center" wrapText="1"/>
    </xf>
    <xf numFmtId="10" fontId="18" fillId="6" borderId="1" xfId="14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>
      <alignment horizontal="left" vertical="top"/>
    </xf>
    <xf numFmtId="0" fontId="13" fillId="0" borderId="18" xfId="0" applyFont="1" applyFill="1" applyBorder="1" applyAlignment="1">
      <alignment horizontal="center" vertical="center" wrapText="1"/>
    </xf>
    <xf numFmtId="44" fontId="13" fillId="0" borderId="19" xfId="1" applyFont="1" applyFill="1" applyBorder="1" applyAlignment="1">
      <alignment horizontal="center" vertical="center" wrapText="1"/>
    </xf>
    <xf numFmtId="164" fontId="20" fillId="3" borderId="18" xfId="0" applyNumberFormat="1" applyFont="1" applyFill="1" applyBorder="1" applyAlignment="1">
      <alignment horizontal="center" vertical="center" shrinkToFit="1"/>
    </xf>
    <xf numFmtId="44" fontId="20" fillId="3" borderId="19" xfId="1" applyFont="1" applyFill="1" applyBorder="1" applyAlignment="1">
      <alignment horizontal="left" vertical="center" shrinkToFit="1"/>
    </xf>
    <xf numFmtId="0" fontId="13" fillId="4" borderId="18" xfId="0" applyFont="1" applyFill="1" applyBorder="1" applyAlignment="1">
      <alignment horizontal="center" vertical="center" wrapText="1"/>
    </xf>
    <xf numFmtId="44" fontId="13" fillId="4" borderId="19" xfId="1" applyFont="1" applyFill="1" applyBorder="1" applyAlignment="1">
      <alignment horizontal="left" vertical="center" wrapText="1"/>
    </xf>
    <xf numFmtId="0" fontId="23" fillId="5" borderId="18" xfId="0" applyFont="1" applyFill="1" applyBorder="1" applyAlignment="1">
      <alignment horizontal="center" vertical="center" wrapText="1"/>
    </xf>
    <xf numFmtId="44" fontId="23" fillId="5" borderId="19" xfId="1" applyFont="1" applyFill="1" applyBorder="1" applyAlignment="1">
      <alignment horizontal="left" vertical="center" wrapText="1"/>
    </xf>
    <xf numFmtId="44" fontId="20" fillId="4" borderId="19" xfId="1" applyFont="1" applyFill="1" applyBorder="1" applyAlignment="1">
      <alignment horizontal="left" vertical="center" shrinkToFit="1"/>
    </xf>
    <xf numFmtId="44" fontId="24" fillId="5" borderId="19" xfId="1" applyFont="1" applyFill="1" applyBorder="1" applyAlignment="1">
      <alignment horizontal="left" vertical="center" shrinkToFit="1"/>
    </xf>
    <xf numFmtId="44" fontId="5" fillId="5" borderId="0" xfId="2" applyNumberFormat="1" applyFill="1" applyAlignment="1">
      <alignment horizontal="left" vertical="top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44" fontId="0" fillId="5" borderId="0" xfId="0" applyNumberFormat="1" applyFill="1" applyBorder="1" applyAlignment="1">
      <alignment horizontal="left" vertical="top"/>
    </xf>
    <xf numFmtId="4" fontId="23" fillId="0" borderId="1" xfId="0" applyNumberFormat="1" applyFont="1" applyBorder="1" applyAlignment="1">
      <alignment horizontal="center" vertical="center"/>
    </xf>
    <xf numFmtId="0" fontId="23" fillId="5" borderId="20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left" vertical="top" wrapText="1"/>
    </xf>
    <xf numFmtId="2" fontId="24" fillId="5" borderId="20" xfId="0" applyNumberFormat="1" applyFont="1" applyFill="1" applyBorder="1" applyAlignment="1">
      <alignment horizontal="center" vertical="center" shrinkToFit="1"/>
    </xf>
    <xf numFmtId="0" fontId="23" fillId="0" borderId="20" xfId="0" applyFont="1" applyBorder="1" applyAlignment="1">
      <alignment horizontal="center" vertical="center"/>
    </xf>
    <xf numFmtId="44" fontId="24" fillId="5" borderId="20" xfId="1" applyFont="1" applyFill="1" applyBorder="1" applyAlignment="1">
      <alignment horizontal="left" vertical="center" shrinkToFit="1"/>
    </xf>
    <xf numFmtId="44" fontId="24" fillId="5" borderId="21" xfId="1" applyFont="1" applyFill="1" applyBorder="1" applyAlignment="1">
      <alignment horizontal="left" vertical="center" shrinkToFit="1"/>
    </xf>
    <xf numFmtId="0" fontId="24" fillId="5" borderId="1" xfId="2" applyFont="1" applyFill="1" applyBorder="1" applyAlignment="1">
      <alignment horizontal="center" vertical="center"/>
    </xf>
    <xf numFmtId="0" fontId="20" fillId="5" borderId="1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top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left" vertical="top" wrapText="1"/>
    </xf>
    <xf numFmtId="2" fontId="24" fillId="5" borderId="5" xfId="0" applyNumberFormat="1" applyFont="1" applyFill="1" applyBorder="1" applyAlignment="1">
      <alignment horizontal="center" vertical="center" shrinkToFit="1"/>
    </xf>
    <xf numFmtId="0" fontId="23" fillId="0" borderId="5" xfId="0" applyFont="1" applyBorder="1" applyAlignment="1">
      <alignment horizontal="center" vertical="center"/>
    </xf>
    <xf numFmtId="44" fontId="24" fillId="5" borderId="5" xfId="1" applyFont="1" applyFill="1" applyBorder="1" applyAlignment="1">
      <alignment horizontal="left" vertical="center" shrinkToFit="1"/>
    </xf>
    <xf numFmtId="44" fontId="24" fillId="5" borderId="22" xfId="1" applyFont="1" applyFill="1" applyBorder="1" applyAlignment="1">
      <alignment horizontal="left" vertical="center" shrinkToFit="1"/>
    </xf>
    <xf numFmtId="0" fontId="23" fillId="5" borderId="23" xfId="0" applyFont="1" applyFill="1" applyBorder="1" applyAlignment="1">
      <alignment horizontal="center" vertical="center" wrapText="1"/>
    </xf>
    <xf numFmtId="44" fontId="24" fillId="5" borderId="1" xfId="2" applyNumberFormat="1" applyFont="1" applyFill="1" applyBorder="1" applyAlignment="1">
      <alignment horizontal="center" vertical="center"/>
    </xf>
    <xf numFmtId="9" fontId="24" fillId="5" borderId="1" xfId="2" applyNumberFormat="1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left" vertical="top"/>
    </xf>
    <xf numFmtId="0" fontId="9" fillId="5" borderId="0" xfId="2" applyFont="1" applyFill="1" applyBorder="1" applyAlignment="1">
      <alignment horizontal="left" vertical="top"/>
    </xf>
    <xf numFmtId="0" fontId="9" fillId="5" borderId="10" xfId="2" applyFont="1" applyFill="1" applyBorder="1" applyAlignment="1">
      <alignment horizontal="left" vertical="top"/>
    </xf>
    <xf numFmtId="0" fontId="5" fillId="5" borderId="9" xfId="2" applyFill="1" applyBorder="1" applyAlignment="1">
      <alignment horizontal="left" vertical="top"/>
    </xf>
    <xf numFmtId="0" fontId="5" fillId="5" borderId="0" xfId="2" applyFill="1" applyBorder="1" applyAlignment="1">
      <alignment horizontal="left" vertical="top"/>
    </xf>
    <xf numFmtId="10" fontId="5" fillId="5" borderId="0" xfId="2" applyNumberFormat="1" applyFill="1" applyBorder="1" applyAlignment="1">
      <alignment horizontal="left" vertical="top"/>
    </xf>
    <xf numFmtId="10" fontId="5" fillId="5" borderId="10" xfId="2" applyNumberFormat="1" applyFill="1" applyBorder="1" applyAlignment="1">
      <alignment horizontal="left" vertical="top"/>
    </xf>
    <xf numFmtId="0" fontId="5" fillId="5" borderId="10" xfId="2" applyFill="1" applyBorder="1" applyAlignment="1">
      <alignment horizontal="left" vertical="top"/>
    </xf>
    <xf numFmtId="10" fontId="4" fillId="5" borderId="0" xfId="2" applyNumberFormat="1" applyFont="1" applyFill="1" applyBorder="1" applyAlignment="1">
      <alignment horizontal="left" vertical="top"/>
    </xf>
    <xf numFmtId="10" fontId="4" fillId="5" borderId="10" xfId="2" applyNumberFormat="1" applyFont="1" applyFill="1" applyBorder="1" applyAlignment="1">
      <alignment horizontal="left" vertical="top"/>
    </xf>
    <xf numFmtId="164" fontId="20" fillId="3" borderId="1" xfId="0" applyNumberFormat="1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shrinkToFit="1"/>
    </xf>
    <xf numFmtId="0" fontId="5" fillId="5" borderId="12" xfId="2" applyFill="1" applyBorder="1" applyAlignment="1">
      <alignment horizontal="left" vertical="top"/>
    </xf>
    <xf numFmtId="0" fontId="26" fillId="6" borderId="4" xfId="8" applyFont="1" applyFill="1" applyBorder="1" applyAlignment="1">
      <alignment vertical="center" wrapText="1"/>
    </xf>
    <xf numFmtId="10" fontId="23" fillId="0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4" fontId="0" fillId="0" borderId="0" xfId="0" applyNumberFormat="1" applyFill="1" applyBorder="1" applyAlignment="1">
      <alignment horizontal="left" vertical="top"/>
    </xf>
    <xf numFmtId="44" fontId="28" fillId="0" borderId="0" xfId="0" applyNumberFormat="1" applyFont="1" applyFill="1" applyBorder="1" applyAlignment="1">
      <alignment horizontal="left" vertical="top"/>
    </xf>
    <xf numFmtId="0" fontId="23" fillId="5" borderId="25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4" fontId="23" fillId="0" borderId="2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left" vertical="top" wrapText="1"/>
    </xf>
    <xf numFmtId="10" fontId="23" fillId="7" borderId="1" xfId="0" applyNumberFormat="1" applyFont="1" applyFill="1" applyBorder="1" applyAlignment="1">
      <alignment horizontal="center" vertical="center" wrapText="1"/>
    </xf>
    <xf numFmtId="44" fontId="24" fillId="7" borderId="2" xfId="1" applyFont="1" applyFill="1" applyBorder="1" applyAlignment="1">
      <alignment horizontal="center" vertical="center" shrinkToFit="1"/>
    </xf>
    <xf numFmtId="44" fontId="24" fillId="7" borderId="3" xfId="1" applyFont="1" applyFill="1" applyBorder="1" applyAlignment="1">
      <alignment horizontal="center" vertical="center" shrinkToFit="1"/>
    </xf>
    <xf numFmtId="44" fontId="23" fillId="7" borderId="19" xfId="1" applyFont="1" applyFill="1" applyBorder="1" applyAlignment="1">
      <alignment horizontal="left" vertical="center" wrapText="1"/>
    </xf>
    <xf numFmtId="44" fontId="24" fillId="5" borderId="1" xfId="1" applyFont="1" applyFill="1" applyBorder="1" applyAlignment="1">
      <alignment horizontal="center" vertical="center" shrinkToFit="1"/>
    </xf>
    <xf numFmtId="44" fontId="20" fillId="2" borderId="19" xfId="1" applyFont="1" applyFill="1" applyBorder="1" applyAlignment="1">
      <alignment horizontal="left" vertical="top" shrinkToFit="1"/>
    </xf>
    <xf numFmtId="0" fontId="23" fillId="0" borderId="20" xfId="0" applyFont="1" applyBorder="1" applyAlignment="1">
      <alignment horizontal="center"/>
    </xf>
    <xf numFmtId="0" fontId="23" fillId="0" borderId="20" xfId="0" applyFont="1" applyBorder="1" applyAlignment="1">
      <alignment horizontal="left"/>
    </xf>
    <xf numFmtId="0" fontId="23" fillId="0" borderId="20" xfId="0" applyFont="1" applyBorder="1" applyAlignment="1">
      <alignment wrapText="1"/>
    </xf>
    <xf numFmtId="164" fontId="20" fillId="0" borderId="7" xfId="0" applyNumberFormat="1" applyFont="1" applyFill="1" applyBorder="1" applyAlignment="1">
      <alignment vertical="center" shrinkToFit="1"/>
    </xf>
    <xf numFmtId="164" fontId="20" fillId="0" borderId="8" xfId="0" applyNumberFormat="1" applyFont="1" applyFill="1" applyBorder="1" applyAlignment="1">
      <alignment vertical="center" shrinkToFit="1"/>
    </xf>
    <xf numFmtId="164" fontId="20" fillId="0" borderId="9" xfId="0" applyNumberFormat="1" applyFont="1" applyFill="1" applyBorder="1" applyAlignment="1">
      <alignment vertical="center" shrinkToFit="1"/>
    </xf>
    <xf numFmtId="164" fontId="20" fillId="0" borderId="10" xfId="0" applyNumberFormat="1" applyFont="1" applyFill="1" applyBorder="1" applyAlignment="1">
      <alignment vertical="center" shrinkToFit="1"/>
    </xf>
    <xf numFmtId="164" fontId="20" fillId="0" borderId="11" xfId="0" applyNumberFormat="1" applyFont="1" applyFill="1" applyBorder="1" applyAlignment="1">
      <alignment vertical="center" shrinkToFit="1"/>
    </xf>
    <xf numFmtId="164" fontId="20" fillId="0" borderId="12" xfId="0" applyNumberFormat="1" applyFont="1" applyFill="1" applyBorder="1" applyAlignment="1">
      <alignment vertical="center" shrinkToFit="1"/>
    </xf>
    <xf numFmtId="0" fontId="26" fillId="6" borderId="2" xfId="8" applyFont="1" applyFill="1" applyBorder="1" applyAlignment="1">
      <alignment vertical="center" wrapText="1"/>
    </xf>
    <xf numFmtId="0" fontId="26" fillId="6" borderId="3" xfId="8" applyFont="1" applyFill="1" applyBorder="1" applyAlignment="1">
      <alignment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textRotation="90" wrapText="1"/>
    </xf>
    <xf numFmtId="0" fontId="1" fillId="0" borderId="1" xfId="0" applyFont="1" applyFill="1" applyBorder="1" applyAlignment="1">
      <alignment horizontal="left" textRotation="90" wrapText="1"/>
    </xf>
    <xf numFmtId="0" fontId="1" fillId="0" borderId="19" xfId="0" applyFont="1" applyFill="1" applyBorder="1" applyAlignment="1">
      <alignment horizontal="left" textRotation="90" wrapText="1"/>
    </xf>
    <xf numFmtId="0" fontId="22" fillId="3" borderId="1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13" fillId="5" borderId="18" xfId="2" applyFont="1" applyFill="1" applyBorder="1" applyAlignment="1" applyProtection="1">
      <alignment horizontal="center" vertical="center" wrapText="1"/>
      <protection locked="0"/>
    </xf>
    <xf numFmtId="0" fontId="13" fillId="5" borderId="1" xfId="2" applyFont="1" applyFill="1" applyBorder="1" applyAlignment="1" applyProtection="1">
      <alignment horizontal="center" vertical="center" wrapText="1"/>
      <protection locked="0"/>
    </xf>
    <xf numFmtId="0" fontId="13" fillId="5" borderId="19" xfId="2" applyFont="1" applyFill="1" applyBorder="1" applyAlignment="1" applyProtection="1">
      <alignment horizontal="center" vertical="center" wrapText="1"/>
      <protection locked="0"/>
    </xf>
    <xf numFmtId="44" fontId="26" fillId="6" borderId="1" xfId="1" applyFont="1" applyFill="1" applyBorder="1" applyAlignment="1">
      <alignment horizontal="left" vertical="center" wrapText="1"/>
    </xf>
    <xf numFmtId="166" fontId="8" fillId="0" borderId="19" xfId="1" applyNumberFormat="1" applyFont="1" applyFill="1" applyBorder="1" applyAlignment="1">
      <alignment horizontal="left" vertical="center" wrapText="1"/>
    </xf>
    <xf numFmtId="0" fontId="26" fillId="6" borderId="18" xfId="8" applyFont="1" applyFill="1" applyBorder="1" applyAlignment="1">
      <alignment horizontal="left" vertical="center" wrapText="1"/>
    </xf>
    <xf numFmtId="0" fontId="26" fillId="6" borderId="1" xfId="8" applyFont="1" applyFill="1" applyBorder="1" applyAlignment="1">
      <alignment horizontal="left" vertical="center" wrapText="1"/>
    </xf>
    <xf numFmtId="0" fontId="26" fillId="6" borderId="19" xfId="8" applyFont="1" applyFill="1" applyBorder="1" applyAlignment="1">
      <alignment horizontal="left" vertical="center" wrapText="1"/>
    </xf>
    <xf numFmtId="0" fontId="27" fillId="6" borderId="18" xfId="8" applyFont="1" applyFill="1" applyBorder="1" applyAlignment="1">
      <alignment horizontal="left" vertical="center" wrapText="1"/>
    </xf>
    <xf numFmtId="0" fontId="27" fillId="6" borderId="1" xfId="8" applyFont="1" applyFill="1" applyBorder="1" applyAlignment="1">
      <alignment horizontal="left" vertical="center" wrapText="1"/>
    </xf>
    <xf numFmtId="44" fontId="24" fillId="5" borderId="2" xfId="1" applyFont="1" applyFill="1" applyBorder="1" applyAlignment="1">
      <alignment horizontal="center" vertical="center" shrinkToFit="1"/>
    </xf>
    <xf numFmtId="44" fontId="24" fillId="5" borderId="3" xfId="1" applyFont="1" applyFill="1" applyBorder="1" applyAlignment="1">
      <alignment horizontal="center" vertical="center" shrinkToFit="1"/>
    </xf>
    <xf numFmtId="10" fontId="3" fillId="6" borderId="5" xfId="14" applyNumberFormat="1" applyFont="1" applyFill="1" applyBorder="1" applyAlignment="1" applyProtection="1">
      <alignment horizontal="center" vertical="center" wrapText="1"/>
    </xf>
    <xf numFmtId="10" fontId="3" fillId="6" borderId="6" xfId="14" applyNumberFormat="1" applyFont="1" applyFill="1" applyBorder="1" applyAlignment="1" applyProtection="1">
      <alignment horizontal="center" vertical="center" wrapText="1"/>
    </xf>
    <xf numFmtId="0" fontId="0" fillId="5" borderId="1" xfId="0" applyFill="1" applyBorder="1" applyAlignment="1">
      <alignment horizontal="center" vertical="top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165" fontId="3" fillId="6" borderId="1" xfId="10" applyNumberFormat="1" applyFont="1" applyFill="1" applyBorder="1" applyAlignment="1" applyProtection="1">
      <alignment horizontal="center" vertical="center" wrapText="1"/>
    </xf>
    <xf numFmtId="165" fontId="3" fillId="6" borderId="2" xfId="1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165" fontId="3" fillId="6" borderId="3" xfId="10" applyNumberFormat="1" applyFont="1" applyFill="1" applyBorder="1" applyAlignment="1" applyProtection="1">
      <alignment horizontal="center" vertical="center" wrapText="1"/>
    </xf>
    <xf numFmtId="0" fontId="17" fillId="5" borderId="2" xfId="5" applyFont="1" applyFill="1" applyBorder="1" applyAlignment="1">
      <alignment horizontal="center" vertical="center"/>
    </xf>
    <xf numFmtId="0" fontId="17" fillId="5" borderId="4" xfId="5" applyFont="1" applyFill="1" applyBorder="1" applyAlignment="1">
      <alignment horizontal="center" vertical="center"/>
    </xf>
    <xf numFmtId="0" fontId="17" fillId="5" borderId="3" xfId="5" applyFont="1" applyFill="1" applyBorder="1" applyAlignment="1">
      <alignment horizontal="center" vertical="center"/>
    </xf>
    <xf numFmtId="0" fontId="14" fillId="5" borderId="1" xfId="5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165" fontId="13" fillId="6" borderId="1" xfId="10" applyNumberFormat="1" applyFont="1" applyFill="1" applyBorder="1" applyAlignment="1" applyProtection="1">
      <alignment horizontal="center" vertical="center" wrapText="1"/>
    </xf>
    <xf numFmtId="165" fontId="3" fillId="6" borderId="2" xfId="10" applyNumberFormat="1" applyFont="1" applyFill="1" applyBorder="1" applyAlignment="1" applyProtection="1">
      <alignment horizontal="center" vertical="center"/>
    </xf>
    <xf numFmtId="165" fontId="3" fillId="6" borderId="3" xfId="10" applyNumberFormat="1" applyFont="1" applyFill="1" applyBorder="1" applyAlignment="1" applyProtection="1">
      <alignment horizontal="center" vertical="center"/>
    </xf>
    <xf numFmtId="167" fontId="3" fillId="6" borderId="7" xfId="10" applyNumberFormat="1" applyFont="1" applyFill="1" applyBorder="1" applyAlignment="1" applyProtection="1">
      <alignment horizontal="center" vertical="center"/>
    </xf>
    <xf numFmtId="167" fontId="3" fillId="6" borderId="8" xfId="10" applyNumberFormat="1" applyFont="1" applyFill="1" applyBorder="1" applyAlignment="1" applyProtection="1">
      <alignment horizontal="center" vertical="center"/>
    </xf>
    <xf numFmtId="167" fontId="3" fillId="6" borderId="9" xfId="10" applyNumberFormat="1" applyFont="1" applyFill="1" applyBorder="1" applyAlignment="1" applyProtection="1">
      <alignment horizontal="center" vertical="center"/>
    </xf>
    <xf numFmtId="167" fontId="3" fillId="6" borderId="10" xfId="10" applyNumberFormat="1" applyFont="1" applyFill="1" applyBorder="1" applyAlignment="1" applyProtection="1">
      <alignment horizontal="center" vertical="center"/>
    </xf>
    <xf numFmtId="167" fontId="3" fillId="6" borderId="11" xfId="10" applyNumberFormat="1" applyFont="1" applyFill="1" applyBorder="1" applyAlignment="1" applyProtection="1">
      <alignment horizontal="center" vertical="center"/>
    </xf>
    <xf numFmtId="167" fontId="3" fillId="6" borderId="12" xfId="10" applyNumberFormat="1" applyFont="1" applyFill="1" applyBorder="1" applyAlignment="1" applyProtection="1">
      <alignment horizontal="center" vertical="center"/>
    </xf>
    <xf numFmtId="165" fontId="2" fillId="6" borderId="1" xfId="10" applyNumberFormat="1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2" fillId="5" borderId="2" xfId="0" applyFont="1" applyFill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horizontal="center" vertical="center" wrapText="1"/>
      <protection locked="0"/>
    </xf>
    <xf numFmtId="0" fontId="26" fillId="6" borderId="13" xfId="8" applyFont="1" applyFill="1" applyBorder="1" applyAlignment="1">
      <alignment horizontal="center" vertical="center" wrapText="1"/>
    </xf>
    <xf numFmtId="0" fontId="26" fillId="6" borderId="0" xfId="8" applyFont="1" applyFill="1" applyBorder="1" applyAlignment="1">
      <alignment horizontal="center" vertical="center" wrapText="1"/>
    </xf>
    <xf numFmtId="0" fontId="26" fillId="6" borderId="14" xfId="8" applyFont="1" applyFill="1" applyBorder="1" applyAlignment="1">
      <alignment horizontal="center" vertical="center" wrapText="1"/>
    </xf>
    <xf numFmtId="0" fontId="20" fillId="5" borderId="5" xfId="2" applyFont="1" applyFill="1" applyBorder="1" applyAlignment="1">
      <alignment horizontal="center" vertical="center"/>
    </xf>
    <xf numFmtId="0" fontId="20" fillId="5" borderId="6" xfId="2" applyFont="1" applyFill="1" applyBorder="1" applyAlignment="1">
      <alignment horizontal="center" vertical="center"/>
    </xf>
    <xf numFmtId="0" fontId="24" fillId="5" borderId="5" xfId="2" applyFont="1" applyFill="1" applyBorder="1" applyAlignment="1">
      <alignment horizontal="center" vertical="center"/>
    </xf>
    <xf numFmtId="0" fontId="24" fillId="5" borderId="6" xfId="2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4" fillId="5" borderId="2" xfId="2" applyFont="1" applyFill="1" applyBorder="1" applyAlignment="1">
      <alignment horizontal="center" vertical="center"/>
    </xf>
    <xf numFmtId="0" fontId="24" fillId="5" borderId="4" xfId="2" applyFont="1" applyFill="1" applyBorder="1" applyAlignment="1">
      <alignment horizontal="center" vertical="center"/>
    </xf>
    <xf numFmtId="0" fontId="24" fillId="5" borderId="3" xfId="2" applyFont="1" applyFill="1" applyBorder="1" applyAlignment="1">
      <alignment horizontal="center" vertical="center"/>
    </xf>
    <xf numFmtId="44" fontId="24" fillId="5" borderId="5" xfId="2" applyNumberFormat="1" applyFont="1" applyFill="1" applyBorder="1" applyAlignment="1">
      <alignment horizontal="center" vertical="center"/>
    </xf>
    <xf numFmtId="44" fontId="24" fillId="5" borderId="6" xfId="2" applyNumberFormat="1" applyFont="1" applyFill="1" applyBorder="1" applyAlignment="1">
      <alignment horizontal="center" vertical="center"/>
    </xf>
    <xf numFmtId="0" fontId="20" fillId="5" borderId="2" xfId="2" applyFont="1" applyFill="1" applyBorder="1" applyAlignment="1">
      <alignment horizontal="center" vertical="center"/>
    </xf>
    <xf numFmtId="0" fontId="20" fillId="5" borderId="3" xfId="2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3" xfId="2" applyFont="1" applyFill="1" applyBorder="1" applyAlignment="1">
      <alignment horizontal="center" vertical="center"/>
    </xf>
    <xf numFmtId="0" fontId="11" fillId="6" borderId="2" xfId="8" applyFont="1" applyFill="1" applyBorder="1" applyAlignment="1">
      <alignment horizontal="left" vertical="center" wrapText="1"/>
    </xf>
    <xf numFmtId="0" fontId="11" fillId="6" borderId="4" xfId="8" applyFont="1" applyFill="1" applyBorder="1" applyAlignment="1">
      <alignment horizontal="left" vertical="center" wrapText="1"/>
    </xf>
    <xf numFmtId="0" fontId="11" fillId="6" borderId="3" xfId="8" applyFont="1" applyFill="1" applyBorder="1" applyAlignment="1">
      <alignment horizontal="left" vertical="center" wrapText="1"/>
    </xf>
    <xf numFmtId="0" fontId="12" fillId="5" borderId="7" xfId="2" applyFont="1" applyFill="1" applyBorder="1" applyAlignment="1" applyProtection="1">
      <alignment horizontal="center" vertical="center" wrapText="1"/>
      <protection locked="0"/>
    </xf>
    <xf numFmtId="0" fontId="12" fillId="5" borderId="13" xfId="2" applyFont="1" applyFill="1" applyBorder="1" applyAlignment="1" applyProtection="1">
      <alignment horizontal="center" vertical="center" wrapText="1"/>
      <protection locked="0"/>
    </xf>
    <xf numFmtId="0" fontId="12" fillId="5" borderId="8" xfId="2" applyFont="1" applyFill="1" applyBorder="1" applyAlignment="1" applyProtection="1">
      <alignment horizontal="center" vertical="center" wrapText="1"/>
      <protection locked="0"/>
    </xf>
    <xf numFmtId="0" fontId="12" fillId="5" borderId="11" xfId="2" applyFont="1" applyFill="1" applyBorder="1" applyAlignment="1" applyProtection="1">
      <alignment horizontal="center" vertical="center" wrapText="1"/>
      <protection locked="0"/>
    </xf>
    <xf numFmtId="0" fontId="12" fillId="5" borderId="14" xfId="2" applyFont="1" applyFill="1" applyBorder="1" applyAlignment="1" applyProtection="1">
      <alignment horizontal="center" vertical="center" wrapText="1"/>
      <protection locked="0"/>
    </xf>
    <xf numFmtId="0" fontId="12" fillId="5" borderId="12" xfId="2" applyFont="1" applyFill="1" applyBorder="1" applyAlignment="1" applyProtection="1">
      <alignment horizontal="center" vertical="center" wrapText="1"/>
      <protection locked="0"/>
    </xf>
    <xf numFmtId="0" fontId="26" fillId="6" borderId="2" xfId="8" applyFont="1" applyFill="1" applyBorder="1" applyAlignment="1">
      <alignment horizontal="center" vertical="center" wrapText="1"/>
    </xf>
    <xf numFmtId="0" fontId="26" fillId="6" borderId="4" xfId="8" applyFont="1" applyFill="1" applyBorder="1" applyAlignment="1">
      <alignment horizontal="center" vertical="center" wrapText="1"/>
    </xf>
    <xf numFmtId="0" fontId="26" fillId="6" borderId="3" xfId="8" applyFont="1" applyFill="1" applyBorder="1" applyAlignment="1">
      <alignment horizontal="center" vertical="center" wrapText="1"/>
    </xf>
  </cellXfs>
  <cellStyles count="15">
    <cellStyle name="Moeda" xfId="1" builtinId="4"/>
    <cellStyle name="Moeda 2" xfId="3"/>
    <cellStyle name="Moeda 9" xfId="6"/>
    <cellStyle name="Moeda 9 2" xfId="13"/>
    <cellStyle name="Normal" xfId="0" builtinId="0"/>
    <cellStyle name="Normal 10" xfId="5"/>
    <cellStyle name="Normal 2" xfId="9"/>
    <cellStyle name="Normal 2 3" xfId="8"/>
    <cellStyle name="Normal 3" xfId="11"/>
    <cellStyle name="Normal 4" xfId="2"/>
    <cellStyle name="Porcentagem" xfId="14" builtinId="5"/>
    <cellStyle name="Porcentagem 2" xfId="4"/>
    <cellStyle name="Porcentagem 2 2" xfId="7"/>
    <cellStyle name="Vírgula 2" xfId="10"/>
    <cellStyle name="Vírgula 2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134097</xdr:colOff>
      <xdr:row>0</xdr:row>
      <xdr:rowOff>31750</xdr:rowOff>
    </xdr:from>
    <xdr:to>
      <xdr:col>8</xdr:col>
      <xdr:colOff>1238251</xdr:colOff>
      <xdr:row>1</xdr:row>
      <xdr:rowOff>465668</xdr:rowOff>
    </xdr:to>
    <xdr:pic>
      <xdr:nvPicPr>
        <xdr:cNvPr id="4" name="Imagem 3" descr="Secretaria de Obras 🚧 20180806_164748.jpg">
          <a:extLst>
            <a:ext uri="{FF2B5EF4-FFF2-40B4-BE49-F238E27FC236}">
              <a16:creationId xmlns="" xmlns:a16="http://schemas.microsoft.com/office/drawing/2014/main" id="{58C7E5AF-B1BB-4B7B-90C3-378ED98DE4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04264" y="31750"/>
          <a:ext cx="1104154" cy="592668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169336</xdr:colOff>
      <xdr:row>0</xdr:row>
      <xdr:rowOff>31750</xdr:rowOff>
    </xdr:from>
    <xdr:to>
      <xdr:col>1</xdr:col>
      <xdr:colOff>814917</xdr:colOff>
      <xdr:row>1</xdr:row>
      <xdr:rowOff>433918</xdr:rowOff>
    </xdr:to>
    <xdr:pic>
      <xdr:nvPicPr>
        <xdr:cNvPr id="2" name="Imagem 1" descr="LOGO.jpeg">
          <a:extLst>
            <a:ext uri="{FF2B5EF4-FFF2-40B4-BE49-F238E27FC236}">
              <a16:creationId xmlns="" xmlns:a16="http://schemas.microsoft.com/office/drawing/2014/main" id="{BE1E5123-F8C3-436B-B793-40DAC36213DA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t="8772" b="15789"/>
        <a:stretch>
          <a:fillRect/>
        </a:stretch>
      </xdr:blipFill>
      <xdr:spPr>
        <a:xfrm>
          <a:off x="169336" y="31750"/>
          <a:ext cx="1365248" cy="560918"/>
        </a:xfrm>
        <a:prstGeom prst="rect">
          <a:avLst/>
        </a:prstGeom>
      </xdr:spPr>
    </xdr:pic>
    <xdr:clientData/>
  </xdr:twoCellAnchor>
  <xdr:twoCellAnchor editAs="oneCell">
    <xdr:from>
      <xdr:col>3</xdr:col>
      <xdr:colOff>2887824</xdr:colOff>
      <xdr:row>0</xdr:row>
      <xdr:rowOff>0</xdr:rowOff>
    </xdr:from>
    <xdr:to>
      <xdr:col>4</xdr:col>
      <xdr:colOff>1</xdr:colOff>
      <xdr:row>1</xdr:row>
      <xdr:rowOff>440808</xdr:rowOff>
    </xdr:to>
    <xdr:pic>
      <xdr:nvPicPr>
        <xdr:cNvPr id="5" name="Imagem 4" descr="https://www.santaluzia.mg.gov.br/v2/wp-content/uploads/2020/08/Logomarca-Prefeitura-Colorida-e1597408246789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3574" y="0"/>
          <a:ext cx="1641844" cy="5995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2152650</xdr:colOff>
      <xdr:row>7</xdr:row>
      <xdr:rowOff>476250</xdr:rowOff>
    </xdr:from>
    <xdr:to>
      <xdr:col>3</xdr:col>
      <xdr:colOff>1072326</xdr:colOff>
      <xdr:row>7</xdr:row>
      <xdr:rowOff>1162050</xdr:rowOff>
    </xdr:to>
    <xdr:pic>
      <xdr:nvPicPr>
        <xdr:cNvPr id="2" name="Picture 1" descr="http://www.santaluzia.mg.gov.br/v2/wp-content/themes/pmsl/images/logo.png">
          <a:extLst>
            <a:ext uri="{FF2B5EF4-FFF2-40B4-BE49-F238E27FC236}">
              <a16:creationId xmlns="" xmlns:a16="http://schemas.microsoft.com/office/drawing/2014/main" id="{E516D7D7-BFF2-4153-AC7F-B8931D6A3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6050" y="10763250"/>
          <a:ext cx="2377251" cy="685800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857250</xdr:colOff>
      <xdr:row>7</xdr:row>
      <xdr:rowOff>390525</xdr:rowOff>
    </xdr:from>
    <xdr:to>
      <xdr:col>6</xdr:col>
      <xdr:colOff>9525</xdr:colOff>
      <xdr:row>7</xdr:row>
      <xdr:rowOff>1114425</xdr:rowOff>
    </xdr:to>
    <xdr:pic>
      <xdr:nvPicPr>
        <xdr:cNvPr id="3" name="Imagem 2" descr="Secretaria de Obras 🚧 20180806_164748.jpg">
          <a:extLst>
            <a:ext uri="{FF2B5EF4-FFF2-40B4-BE49-F238E27FC236}">
              <a16:creationId xmlns="" xmlns:a16="http://schemas.microsoft.com/office/drawing/2014/main" id="{8755A503-BE4C-41F2-8AF6-97A2F8D8609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81700" y="847725"/>
          <a:ext cx="1114425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7</xdr:row>
      <xdr:rowOff>161925</xdr:rowOff>
    </xdr:from>
    <xdr:to>
      <xdr:col>1</xdr:col>
      <xdr:colOff>1409700</xdr:colOff>
      <xdr:row>7</xdr:row>
      <xdr:rowOff>923925</xdr:rowOff>
    </xdr:to>
    <xdr:pic>
      <xdr:nvPicPr>
        <xdr:cNvPr id="4" name="Imagem 3" descr="LOGO.jpeg">
          <a:extLst>
            <a:ext uri="{FF2B5EF4-FFF2-40B4-BE49-F238E27FC236}">
              <a16:creationId xmlns="" xmlns:a16="http://schemas.microsoft.com/office/drawing/2014/main" id="{ADCE6FD4-9057-4678-9DA8-D8BB8B7D09EE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t="8772" b="15789"/>
        <a:stretch>
          <a:fillRect/>
        </a:stretch>
      </xdr:blipFill>
      <xdr:spPr>
        <a:xfrm>
          <a:off x="733425" y="619125"/>
          <a:ext cx="12096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2000250</xdr:colOff>
      <xdr:row>0</xdr:row>
      <xdr:rowOff>0</xdr:rowOff>
    </xdr:from>
    <xdr:to>
      <xdr:col>2</xdr:col>
      <xdr:colOff>704850</xdr:colOff>
      <xdr:row>0</xdr:row>
      <xdr:rowOff>0</xdr:rowOff>
    </xdr:to>
    <xdr:pic>
      <xdr:nvPicPr>
        <xdr:cNvPr id="6" name="Imagem 5" descr="Secretaria de Obras 🚧 20180806_164748.jpg">
          <a:extLst>
            <a:ext uri="{FF2B5EF4-FFF2-40B4-BE49-F238E27FC236}">
              <a16:creationId xmlns="" xmlns:a16="http://schemas.microsoft.com/office/drawing/2014/main" id="{2A4A4124-9DE6-4134-BDE0-E8C051EC2E2D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33650" y="161925"/>
          <a:ext cx="1114425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2000250</xdr:colOff>
      <xdr:row>7</xdr:row>
      <xdr:rowOff>161925</xdr:rowOff>
    </xdr:from>
    <xdr:to>
      <xdr:col>2</xdr:col>
      <xdr:colOff>704850</xdr:colOff>
      <xdr:row>7</xdr:row>
      <xdr:rowOff>161925</xdr:rowOff>
    </xdr:to>
    <xdr:pic>
      <xdr:nvPicPr>
        <xdr:cNvPr id="9" name="Imagem 8" descr="Secretaria de Obras 🚧 20180806_164748.jpg">
          <a:extLst>
            <a:ext uri="{FF2B5EF4-FFF2-40B4-BE49-F238E27FC236}">
              <a16:creationId xmlns="" xmlns:a16="http://schemas.microsoft.com/office/drawing/2014/main" id="{2A4A4124-9DE6-4134-BDE0-E8C051EC2E2D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33650" y="161925"/>
          <a:ext cx="1114425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2609850</xdr:colOff>
      <xdr:row>0</xdr:row>
      <xdr:rowOff>161925</xdr:rowOff>
    </xdr:from>
    <xdr:to>
      <xdr:col>3</xdr:col>
      <xdr:colOff>272355</xdr:colOff>
      <xdr:row>0</xdr:row>
      <xdr:rowOff>754902</xdr:rowOff>
    </xdr:to>
    <xdr:pic>
      <xdr:nvPicPr>
        <xdr:cNvPr id="3" name="Picture 1" descr="http://www.santaluzia.mg.gov.br/v2/wp-content/themes/pmsl/images/logo.png">
          <a:extLst>
            <a:ext uri="{FF2B5EF4-FFF2-40B4-BE49-F238E27FC236}">
              <a16:creationId xmlns="" xmlns:a16="http://schemas.microsoft.com/office/drawing/2014/main" id="{4C06EA8E-9658-4440-96F7-828724364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43275" y="161925"/>
          <a:ext cx="2748855" cy="592977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581025</xdr:colOff>
      <xdr:row>0</xdr:row>
      <xdr:rowOff>0</xdr:rowOff>
    </xdr:from>
    <xdr:to>
      <xdr:col>6</xdr:col>
      <xdr:colOff>798729</xdr:colOff>
      <xdr:row>0</xdr:row>
      <xdr:rowOff>629009</xdr:rowOff>
    </xdr:to>
    <xdr:pic>
      <xdr:nvPicPr>
        <xdr:cNvPr id="4" name="Imagem 3" descr="Secretaria de Obras 🚧 20180806_164748.jpg">
          <a:extLst>
            <a:ext uri="{FF2B5EF4-FFF2-40B4-BE49-F238E27FC236}">
              <a16:creationId xmlns="" xmlns:a16="http://schemas.microsoft.com/office/drawing/2014/main" id="{13A8EF50-B52C-4DBC-96A9-123F63EB3595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782050" y="0"/>
          <a:ext cx="1408329" cy="62900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0</xdr:row>
      <xdr:rowOff>28575</xdr:rowOff>
    </xdr:from>
    <xdr:to>
      <xdr:col>1</xdr:col>
      <xdr:colOff>1676073</xdr:colOff>
      <xdr:row>0</xdr:row>
      <xdr:rowOff>666750</xdr:rowOff>
    </xdr:to>
    <xdr:pic>
      <xdr:nvPicPr>
        <xdr:cNvPr id="5" name="Imagem 4" descr="LOGO.jpeg">
          <a:extLst>
            <a:ext uri="{FF2B5EF4-FFF2-40B4-BE49-F238E27FC236}">
              <a16:creationId xmlns="" xmlns:a16="http://schemas.microsoft.com/office/drawing/2014/main" id="{F11B14A4-8C72-4865-89ED-20569A64CBB4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t="8772" b="15789"/>
        <a:stretch>
          <a:fillRect/>
        </a:stretch>
      </xdr:blipFill>
      <xdr:spPr>
        <a:xfrm>
          <a:off x="342900" y="28575"/>
          <a:ext cx="1657023" cy="638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aoliveira/Desktop/OR&#199;AMENTOS%202021/dagmar%20andamento/final/Refer&#234;ncia%2005-20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>
        <row r="5482">
          <cell r="G5482" t="str">
            <v>11,72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51"/>
  <sheetViews>
    <sheetView tabSelected="1" zoomScale="90" zoomScaleNormal="90" workbookViewId="0">
      <pane ySplit="13" topLeftCell="A14" activePane="bottomLeft" state="frozen"/>
      <selection pane="bottomLeft" activeCell="J12" sqref="J12"/>
    </sheetView>
  </sheetViews>
  <sheetFormatPr defaultRowHeight="12.75"/>
  <cols>
    <col min="1" max="1" width="12.5" style="3" customWidth="1"/>
    <col min="2" max="2" width="15.83203125" style="3" customWidth="1"/>
    <col min="3" max="3" width="21" style="3" customWidth="1"/>
    <col min="4" max="4" width="79.1640625" style="2" customWidth="1"/>
    <col min="5" max="5" width="14.1640625" style="3" customWidth="1"/>
    <col min="6" max="6" width="16.33203125" style="3" bestFit="1" customWidth="1"/>
    <col min="7" max="7" width="16.5" style="9" customWidth="1"/>
    <col min="8" max="8" width="18" style="9" customWidth="1"/>
    <col min="9" max="9" width="23.33203125" style="9" customWidth="1"/>
    <col min="10" max="10" width="21.1640625" style="1" customWidth="1"/>
    <col min="11" max="11" width="12" style="1" bestFit="1" customWidth="1"/>
    <col min="12" max="12" width="16.1640625" style="1" bestFit="1" customWidth="1"/>
    <col min="13" max="14" width="9.33203125" style="1"/>
    <col min="15" max="15" width="16.1640625" style="1" bestFit="1" customWidth="1"/>
    <col min="16" max="51" width="9.33203125" style="1"/>
  </cols>
  <sheetData>
    <row r="1" spans="1:12">
      <c r="A1" s="124"/>
      <c r="B1" s="125"/>
      <c r="C1" s="125"/>
      <c r="D1" s="125"/>
      <c r="E1" s="125"/>
      <c r="F1" s="125"/>
      <c r="G1" s="125"/>
      <c r="H1" s="125"/>
      <c r="I1" s="126"/>
    </row>
    <row r="2" spans="1:12" ht="37.5" customHeight="1">
      <c r="A2" s="127"/>
      <c r="B2" s="128"/>
      <c r="C2" s="128"/>
      <c r="D2" s="128"/>
      <c r="E2" s="128"/>
      <c r="F2" s="128"/>
      <c r="G2" s="128"/>
      <c r="H2" s="128"/>
      <c r="I2" s="129"/>
    </row>
    <row r="3" spans="1:12">
      <c r="A3" s="137" t="s">
        <v>50</v>
      </c>
      <c r="B3" s="138"/>
      <c r="C3" s="138"/>
      <c r="D3" s="138"/>
      <c r="E3" s="138"/>
      <c r="F3" s="138"/>
      <c r="G3" s="138"/>
      <c r="H3" s="138"/>
      <c r="I3" s="139"/>
    </row>
    <row r="4" spans="1:12" ht="6" customHeight="1">
      <c r="A4" s="137"/>
      <c r="B4" s="138"/>
      <c r="C4" s="138"/>
      <c r="D4" s="138"/>
      <c r="E4" s="138"/>
      <c r="F4" s="138"/>
      <c r="G4" s="138"/>
      <c r="H4" s="138"/>
      <c r="I4" s="139"/>
    </row>
    <row r="5" spans="1:12" ht="35.25" customHeight="1">
      <c r="A5" s="142" t="s">
        <v>70</v>
      </c>
      <c r="B5" s="143"/>
      <c r="C5" s="143"/>
      <c r="D5" s="143"/>
      <c r="E5" s="143"/>
      <c r="F5" s="143"/>
      <c r="G5" s="143"/>
      <c r="H5" s="143"/>
      <c r="I5" s="144"/>
    </row>
    <row r="6" spans="1:12" ht="15" customHeight="1">
      <c r="A6" s="142"/>
      <c r="B6" s="143"/>
      <c r="C6" s="143"/>
      <c r="D6" s="143"/>
      <c r="E6" s="143"/>
      <c r="F6" s="143"/>
      <c r="G6" s="143"/>
      <c r="H6" s="143"/>
      <c r="I6" s="144"/>
    </row>
    <row r="7" spans="1:12" ht="15" customHeight="1">
      <c r="A7" s="145" t="s">
        <v>55</v>
      </c>
      <c r="B7" s="146"/>
      <c r="C7" s="146"/>
      <c r="D7" s="146"/>
      <c r="E7" s="146"/>
      <c r="F7" s="146"/>
      <c r="G7" s="146"/>
      <c r="H7" s="140" t="s">
        <v>54</v>
      </c>
      <c r="I7" s="141">
        <v>0.22470000000000001</v>
      </c>
    </row>
    <row r="8" spans="1:12" ht="15" customHeight="1">
      <c r="A8" s="142" t="s">
        <v>56</v>
      </c>
      <c r="B8" s="143"/>
      <c r="C8" s="143"/>
      <c r="D8" s="143"/>
      <c r="E8" s="143"/>
      <c r="F8" s="143"/>
      <c r="G8" s="143"/>
      <c r="H8" s="140"/>
      <c r="I8" s="141"/>
    </row>
    <row r="9" spans="1:12" ht="18" customHeight="1">
      <c r="A9" s="134" t="s">
        <v>34</v>
      </c>
      <c r="B9" s="135"/>
      <c r="C9" s="135"/>
      <c r="D9" s="135"/>
      <c r="E9" s="135"/>
      <c r="F9" s="135"/>
      <c r="G9" s="135"/>
      <c r="H9" s="135"/>
      <c r="I9" s="136"/>
    </row>
    <row r="10" spans="1:12" ht="6" customHeight="1">
      <c r="A10" s="130"/>
      <c r="B10" s="131"/>
      <c r="C10" s="131"/>
      <c r="D10" s="131"/>
      <c r="E10" s="131"/>
      <c r="F10" s="131"/>
      <c r="G10" s="131"/>
      <c r="H10" s="131"/>
      <c r="I10" s="132"/>
    </row>
    <row r="11" spans="1:12" ht="30.75" customHeight="1">
      <c r="A11" s="37" t="s">
        <v>3</v>
      </c>
      <c r="B11" s="10" t="s">
        <v>4</v>
      </c>
      <c r="C11" s="10" t="s">
        <v>5</v>
      </c>
      <c r="D11" s="10" t="s">
        <v>0</v>
      </c>
      <c r="E11" s="10" t="s">
        <v>12</v>
      </c>
      <c r="F11" s="10" t="s">
        <v>13</v>
      </c>
      <c r="G11" s="11" t="s">
        <v>35</v>
      </c>
      <c r="H11" s="11" t="s">
        <v>36</v>
      </c>
      <c r="I11" s="38" t="s">
        <v>37</v>
      </c>
    </row>
    <row r="12" spans="1:12" ht="58.5" customHeight="1">
      <c r="A12" s="118" t="s">
        <v>70</v>
      </c>
      <c r="B12" s="119"/>
      <c r="C12" s="119"/>
      <c r="D12" s="119"/>
      <c r="E12" s="119"/>
      <c r="F12" s="119"/>
      <c r="G12" s="119"/>
      <c r="H12" s="120"/>
      <c r="I12" s="105">
        <f>I19+I13</f>
        <v>287703.38</v>
      </c>
    </row>
    <row r="13" spans="1:12" ht="15.75">
      <c r="A13" s="39" t="s">
        <v>81</v>
      </c>
      <c r="B13" s="121"/>
      <c r="C13" s="122"/>
      <c r="D13" s="122"/>
      <c r="E13" s="122"/>
      <c r="F13" s="122"/>
      <c r="G13" s="122"/>
      <c r="H13" s="123"/>
      <c r="I13" s="40">
        <f>ROUND(SUM(I15+I17),2)</f>
        <v>15045.6</v>
      </c>
    </row>
    <row r="14" spans="1:12" ht="15.75">
      <c r="A14" s="41" t="s">
        <v>6</v>
      </c>
      <c r="B14" s="86"/>
      <c r="C14" s="86"/>
      <c r="D14" s="15" t="s">
        <v>1</v>
      </c>
      <c r="E14" s="86"/>
      <c r="F14" s="86"/>
      <c r="G14" s="16"/>
      <c r="H14" s="17"/>
      <c r="I14" s="42"/>
    </row>
    <row r="15" spans="1:12" s="1" customFormat="1" ht="15">
      <c r="A15" s="43" t="s">
        <v>71</v>
      </c>
      <c r="B15" s="18" t="s">
        <v>8</v>
      </c>
      <c r="C15" s="18" t="s">
        <v>9</v>
      </c>
      <c r="D15" s="19" t="s">
        <v>2</v>
      </c>
      <c r="E15" s="18" t="s">
        <v>14</v>
      </c>
      <c r="F15" s="85">
        <f>BDI!G49</f>
        <v>0.05</v>
      </c>
      <c r="G15" s="147"/>
      <c r="H15" s="148"/>
      <c r="I15" s="44">
        <f>ROUND(J15*(0.05/0.95),2)</f>
        <v>14385.17</v>
      </c>
      <c r="J15" s="88">
        <f>I19+I17</f>
        <v>273318.21000000002</v>
      </c>
      <c r="L15" s="50"/>
    </row>
    <row r="16" spans="1:12" s="1" customFormat="1" ht="15.75">
      <c r="A16" s="97" t="s">
        <v>103</v>
      </c>
      <c r="B16" s="98"/>
      <c r="C16" s="98"/>
      <c r="D16" s="99" t="s">
        <v>107</v>
      </c>
      <c r="E16" s="98"/>
      <c r="F16" s="100"/>
      <c r="G16" s="101"/>
      <c r="H16" s="102"/>
      <c r="I16" s="103"/>
      <c r="J16" s="88"/>
      <c r="L16" s="50"/>
    </row>
    <row r="17" spans="1:15" s="1" customFormat="1" ht="30">
      <c r="A17" s="43" t="s">
        <v>109</v>
      </c>
      <c r="B17" s="94" t="s">
        <v>10</v>
      </c>
      <c r="C17" s="94" t="s">
        <v>104</v>
      </c>
      <c r="D17" s="95" t="s">
        <v>105</v>
      </c>
      <c r="E17" s="18" t="s">
        <v>106</v>
      </c>
      <c r="F17" s="96">
        <v>1</v>
      </c>
      <c r="G17" s="104">
        <f>539.26</f>
        <v>539.26</v>
      </c>
      <c r="H17" s="20">
        <f>G17+G17*I$7</f>
        <v>660.43172200000004</v>
      </c>
      <c r="I17" s="46">
        <f>ROUND(H17*F17,2)</f>
        <v>660.43</v>
      </c>
      <c r="J17" s="88"/>
      <c r="L17" s="50"/>
    </row>
    <row r="18" spans="1:15" s="1" customFormat="1" ht="15">
      <c r="A18" s="43"/>
      <c r="B18" s="18"/>
      <c r="C18" s="18"/>
      <c r="D18" s="19"/>
      <c r="E18" s="18"/>
      <c r="F18" s="85"/>
      <c r="G18" s="104"/>
      <c r="H18" s="104"/>
      <c r="I18" s="44"/>
      <c r="J18" s="88"/>
      <c r="L18" s="50"/>
    </row>
    <row r="19" spans="1:15" ht="15.75">
      <c r="A19" s="39" t="s">
        <v>58</v>
      </c>
      <c r="B19" s="133"/>
      <c r="C19" s="133"/>
      <c r="D19" s="12" t="s">
        <v>57</v>
      </c>
      <c r="E19" s="87"/>
      <c r="F19" s="87"/>
      <c r="G19" s="13"/>
      <c r="H19" s="14"/>
      <c r="I19" s="40">
        <f>ROUND(SUM(I20+I25+I30+I35+I40+I45),2)</f>
        <v>272657.78000000003</v>
      </c>
    </row>
    <row r="20" spans="1:15" ht="31.5">
      <c r="A20" s="39" t="s">
        <v>59</v>
      </c>
      <c r="B20" s="117"/>
      <c r="C20" s="117"/>
      <c r="D20" s="15" t="s">
        <v>62</v>
      </c>
      <c r="E20" s="86"/>
      <c r="F20" s="86"/>
      <c r="G20" s="16"/>
      <c r="H20" s="17"/>
      <c r="I20" s="45">
        <f>ROUND(SUM(I21:I24),2)</f>
        <v>82147.899999999994</v>
      </c>
      <c r="J20" s="89"/>
      <c r="K20" s="50"/>
      <c r="L20" s="50"/>
      <c r="O20" s="50"/>
    </row>
    <row r="21" spans="1:15" s="1" customFormat="1" ht="45">
      <c r="A21" s="43" t="s">
        <v>60</v>
      </c>
      <c r="B21" s="48" t="s">
        <v>8</v>
      </c>
      <c r="C21" s="48" t="s">
        <v>51</v>
      </c>
      <c r="D21" s="49" t="s">
        <v>52</v>
      </c>
      <c r="E21" s="48" t="s">
        <v>15</v>
      </c>
      <c r="F21" s="21">
        <f>21.76+89.76</f>
        <v>111.52000000000001</v>
      </c>
      <c r="G21" s="51">
        <v>541.63</v>
      </c>
      <c r="H21" s="20">
        <f>G21+G21*I$7</f>
        <v>663.33426099999997</v>
      </c>
      <c r="I21" s="46">
        <f>ROUND(H21*F21,2)</f>
        <v>73975.039999999994</v>
      </c>
      <c r="J21" s="50"/>
      <c r="K21" s="50"/>
      <c r="O21" s="50"/>
    </row>
    <row r="22" spans="1:15" s="1" customFormat="1" ht="45">
      <c r="A22" s="43" t="s">
        <v>61</v>
      </c>
      <c r="B22" s="18" t="s">
        <v>10</v>
      </c>
      <c r="C22" s="18" t="s">
        <v>11</v>
      </c>
      <c r="D22" s="19" t="s">
        <v>16</v>
      </c>
      <c r="E22" s="18" t="s">
        <v>15</v>
      </c>
      <c r="F22" s="21">
        <f>F21*2</f>
        <v>223.04000000000002</v>
      </c>
      <c r="G22" s="48" t="s">
        <v>53</v>
      </c>
      <c r="H22" s="20">
        <f t="shared" ref="H22:H24" si="0">G22+G22*I$7</f>
        <v>32.307586000000001</v>
      </c>
      <c r="I22" s="46">
        <f>ROUND(H22*F22,2)</f>
        <v>7205.88</v>
      </c>
    </row>
    <row r="23" spans="1:15" s="1" customFormat="1" ht="30">
      <c r="A23" s="43" t="s">
        <v>84</v>
      </c>
      <c r="B23" s="48" t="s">
        <v>8</v>
      </c>
      <c r="C23" s="48" t="s">
        <v>86</v>
      </c>
      <c r="D23" s="49" t="s">
        <v>87</v>
      </c>
      <c r="E23" s="48" t="s">
        <v>15</v>
      </c>
      <c r="F23" s="21">
        <f>F21/2</f>
        <v>55.760000000000005</v>
      </c>
      <c r="G23" s="51">
        <f>2.44</f>
        <v>2.44</v>
      </c>
      <c r="H23" s="20">
        <f t="shared" si="0"/>
        <v>2.9882679999999997</v>
      </c>
      <c r="I23" s="46">
        <f t="shared" ref="I23:I24" si="1">ROUND(H23*F23,2)</f>
        <v>166.63</v>
      </c>
    </row>
    <row r="24" spans="1:15" s="1" customFormat="1" ht="30">
      <c r="A24" s="43" t="s">
        <v>85</v>
      </c>
      <c r="B24" s="48" t="s">
        <v>8</v>
      </c>
      <c r="C24" s="48" t="s">
        <v>88</v>
      </c>
      <c r="D24" s="49" t="s">
        <v>89</v>
      </c>
      <c r="E24" s="48" t="s">
        <v>15</v>
      </c>
      <c r="F24" s="21">
        <f>F23</f>
        <v>55.760000000000005</v>
      </c>
      <c r="G24" s="51" t="str">
        <f>[1]Banco!$G$5482</f>
        <v>11,72</v>
      </c>
      <c r="H24" s="20">
        <f t="shared" si="0"/>
        <v>14.353484000000002</v>
      </c>
      <c r="I24" s="46">
        <f t="shared" si="1"/>
        <v>800.35</v>
      </c>
    </row>
    <row r="25" spans="1:15" ht="31.5">
      <c r="A25" s="39" t="s">
        <v>66</v>
      </c>
      <c r="B25" s="117"/>
      <c r="C25" s="117"/>
      <c r="D25" s="15" t="s">
        <v>63</v>
      </c>
      <c r="E25" s="86"/>
      <c r="F25" s="86"/>
      <c r="G25" s="16"/>
      <c r="H25" s="17" t="s">
        <v>7</v>
      </c>
      <c r="I25" s="45">
        <f>ROUND(SUM(I26:I29),2)</f>
        <v>47615.13</v>
      </c>
    </row>
    <row r="26" spans="1:15" ht="45">
      <c r="A26" s="43" t="s">
        <v>72</v>
      </c>
      <c r="B26" s="48" t="s">
        <v>8</v>
      </c>
      <c r="C26" s="48" t="s">
        <v>51</v>
      </c>
      <c r="D26" s="49" t="s">
        <v>52</v>
      </c>
      <c r="E26" s="48" t="s">
        <v>15</v>
      </c>
      <c r="F26" s="21">
        <f>15.36+49.28</f>
        <v>64.64</v>
      </c>
      <c r="G26" s="51">
        <v>541.63</v>
      </c>
      <c r="H26" s="20">
        <f>G26+G26*I$7</f>
        <v>663.33426099999997</v>
      </c>
      <c r="I26" s="46">
        <f>ROUND(H26*F26,2)</f>
        <v>42877.93</v>
      </c>
    </row>
    <row r="27" spans="1:15" ht="45">
      <c r="A27" s="43" t="s">
        <v>73</v>
      </c>
      <c r="B27" s="18" t="s">
        <v>10</v>
      </c>
      <c r="C27" s="18" t="s">
        <v>11</v>
      </c>
      <c r="D27" s="19" t="s">
        <v>16</v>
      </c>
      <c r="E27" s="18" t="s">
        <v>15</v>
      </c>
      <c r="F27" s="21">
        <f>F26*2</f>
        <v>129.28</v>
      </c>
      <c r="G27" s="48" t="s">
        <v>53</v>
      </c>
      <c r="H27" s="20">
        <f t="shared" ref="H27:H29" si="2">G27+G27*I$7</f>
        <v>32.307586000000001</v>
      </c>
      <c r="I27" s="46">
        <f>ROUND(H27*F27,2)</f>
        <v>4176.72</v>
      </c>
    </row>
    <row r="28" spans="1:15" ht="30">
      <c r="A28" s="43" t="s">
        <v>90</v>
      </c>
      <c r="B28" s="48" t="s">
        <v>8</v>
      </c>
      <c r="C28" s="48" t="s">
        <v>86</v>
      </c>
      <c r="D28" s="49" t="s">
        <v>87</v>
      </c>
      <c r="E28" s="48" t="s">
        <v>15</v>
      </c>
      <c r="F28" s="21">
        <f>F26/2</f>
        <v>32.32</v>
      </c>
      <c r="G28" s="51">
        <f>2.44</f>
        <v>2.44</v>
      </c>
      <c r="H28" s="20">
        <f t="shared" si="2"/>
        <v>2.9882679999999997</v>
      </c>
      <c r="I28" s="46">
        <f t="shared" ref="I28:I29" si="3">ROUND(H28*F28,2)</f>
        <v>96.58</v>
      </c>
    </row>
    <row r="29" spans="1:15" ht="30">
      <c r="A29" s="43" t="s">
        <v>91</v>
      </c>
      <c r="B29" s="48" t="s">
        <v>8</v>
      </c>
      <c r="C29" s="48" t="s">
        <v>88</v>
      </c>
      <c r="D29" s="49" t="s">
        <v>89</v>
      </c>
      <c r="E29" s="48" t="s">
        <v>15</v>
      </c>
      <c r="F29" s="21">
        <f>F28</f>
        <v>32.32</v>
      </c>
      <c r="G29" s="51" t="str">
        <f>G24</f>
        <v>11,72</v>
      </c>
      <c r="H29" s="20">
        <f t="shared" si="2"/>
        <v>14.353484000000002</v>
      </c>
      <c r="I29" s="46">
        <f t="shared" si="3"/>
        <v>463.9</v>
      </c>
    </row>
    <row r="30" spans="1:15" ht="31.5">
      <c r="A30" s="39" t="s">
        <v>67</v>
      </c>
      <c r="B30" s="117"/>
      <c r="C30" s="117"/>
      <c r="D30" s="15" t="s">
        <v>64</v>
      </c>
      <c r="E30" s="86"/>
      <c r="F30" s="86"/>
      <c r="G30" s="16"/>
      <c r="H30" s="17" t="s">
        <v>7</v>
      </c>
      <c r="I30" s="45">
        <f>ROUND(SUM(I31:I34),2)</f>
        <v>88247.11</v>
      </c>
    </row>
    <row r="31" spans="1:15" ht="45">
      <c r="A31" s="43" t="s">
        <v>74</v>
      </c>
      <c r="B31" s="48" t="s">
        <v>8</v>
      </c>
      <c r="C31" s="48" t="s">
        <v>51</v>
      </c>
      <c r="D31" s="49" t="s">
        <v>52</v>
      </c>
      <c r="E31" s="48" t="s">
        <v>15</v>
      </c>
      <c r="F31" s="21">
        <f>28.8+91</f>
        <v>119.8</v>
      </c>
      <c r="G31" s="51">
        <v>541.63</v>
      </c>
      <c r="H31" s="20">
        <f>G31+G31*I$7</f>
        <v>663.33426099999997</v>
      </c>
      <c r="I31" s="46">
        <f>ROUND(H31*F31,2)</f>
        <v>79467.44</v>
      </c>
    </row>
    <row r="32" spans="1:15" ht="45">
      <c r="A32" s="43" t="s">
        <v>75</v>
      </c>
      <c r="B32" s="18" t="s">
        <v>10</v>
      </c>
      <c r="C32" s="18" t="s">
        <v>11</v>
      </c>
      <c r="D32" s="19" t="s">
        <v>16</v>
      </c>
      <c r="E32" s="18" t="s">
        <v>15</v>
      </c>
      <c r="F32" s="21">
        <f>F31*2</f>
        <v>239.6</v>
      </c>
      <c r="G32" s="48" t="s">
        <v>53</v>
      </c>
      <c r="H32" s="20">
        <f t="shared" ref="H32:H34" si="4">G32+G32*I$7</f>
        <v>32.307586000000001</v>
      </c>
      <c r="I32" s="46">
        <f>ROUND(H32*F32,2)</f>
        <v>7740.9</v>
      </c>
    </row>
    <row r="33" spans="1:9" ht="30">
      <c r="A33" s="43" t="s">
        <v>92</v>
      </c>
      <c r="B33" s="48" t="s">
        <v>8</v>
      </c>
      <c r="C33" s="48" t="s">
        <v>86</v>
      </c>
      <c r="D33" s="49" t="s">
        <v>87</v>
      </c>
      <c r="E33" s="48" t="s">
        <v>15</v>
      </c>
      <c r="F33" s="21">
        <f>F31/2</f>
        <v>59.9</v>
      </c>
      <c r="G33" s="51">
        <v>2.44</v>
      </c>
      <c r="H33" s="20">
        <f t="shared" si="4"/>
        <v>2.9882679999999997</v>
      </c>
      <c r="I33" s="46">
        <f t="shared" ref="I33:I34" si="5">ROUND(H33*F33,2)</f>
        <v>179</v>
      </c>
    </row>
    <row r="34" spans="1:9" ht="30">
      <c r="A34" s="43" t="s">
        <v>93</v>
      </c>
      <c r="B34" s="48" t="s">
        <v>8</v>
      </c>
      <c r="C34" s="48" t="s">
        <v>88</v>
      </c>
      <c r="D34" s="49" t="s">
        <v>89</v>
      </c>
      <c r="E34" s="48" t="s">
        <v>15</v>
      </c>
      <c r="F34" s="21">
        <f>F33</f>
        <v>59.9</v>
      </c>
      <c r="G34" s="51" t="str">
        <f>G29</f>
        <v>11,72</v>
      </c>
      <c r="H34" s="20">
        <f t="shared" si="4"/>
        <v>14.353484000000002</v>
      </c>
      <c r="I34" s="46">
        <f t="shared" si="5"/>
        <v>859.77</v>
      </c>
    </row>
    <row r="35" spans="1:9" ht="31.5">
      <c r="A35" s="39" t="s">
        <v>68</v>
      </c>
      <c r="B35" s="117"/>
      <c r="C35" s="117"/>
      <c r="D35" s="15" t="s">
        <v>65</v>
      </c>
      <c r="E35" s="86"/>
      <c r="F35" s="86"/>
      <c r="G35" s="16"/>
      <c r="H35" s="17" t="s">
        <v>7</v>
      </c>
      <c r="I35" s="45">
        <f>ROUND(SUM(I36:I39),2)</f>
        <v>39423.919999999998</v>
      </c>
    </row>
    <row r="36" spans="1:9" ht="45">
      <c r="A36" s="43" t="s">
        <v>76</v>
      </c>
      <c r="B36" s="48" t="s">
        <v>8</v>
      </c>
      <c r="C36" s="48" t="s">
        <v>51</v>
      </c>
      <c r="D36" s="49" t="s">
        <v>52</v>
      </c>
      <c r="E36" s="48" t="s">
        <v>15</v>
      </c>
      <c r="F36" s="21">
        <f>11.52+42</f>
        <v>53.519999999999996</v>
      </c>
      <c r="G36" s="51">
        <v>541.63</v>
      </c>
      <c r="H36" s="20">
        <f>G36+G36*I$7</f>
        <v>663.33426099999997</v>
      </c>
      <c r="I36" s="46">
        <f>ROUND(H36*F36,2)</f>
        <v>35501.65</v>
      </c>
    </row>
    <row r="37" spans="1:9" ht="45.75" thickBot="1">
      <c r="A37" s="43" t="s">
        <v>77</v>
      </c>
      <c r="B37" s="52" t="s">
        <v>10</v>
      </c>
      <c r="C37" s="52" t="s">
        <v>11</v>
      </c>
      <c r="D37" s="53" t="s">
        <v>16</v>
      </c>
      <c r="E37" s="52" t="s">
        <v>15</v>
      </c>
      <c r="F37" s="54">
        <f>F36*2</f>
        <v>107.03999999999999</v>
      </c>
      <c r="G37" s="55">
        <v>26.38</v>
      </c>
      <c r="H37" s="56">
        <f t="shared" ref="H37:H39" si="6">G37+G37*I$7</f>
        <v>32.307586000000001</v>
      </c>
      <c r="I37" s="57">
        <f>ROUND(H37*F37,2)</f>
        <v>3458.2</v>
      </c>
    </row>
    <row r="38" spans="1:9" ht="30.75" thickBot="1">
      <c r="A38" s="43" t="s">
        <v>94</v>
      </c>
      <c r="B38" s="48" t="s">
        <v>8</v>
      </c>
      <c r="C38" s="48" t="s">
        <v>86</v>
      </c>
      <c r="D38" s="49" t="s">
        <v>87</v>
      </c>
      <c r="E38" s="48" t="s">
        <v>15</v>
      </c>
      <c r="F38" s="21">
        <f>F36/2</f>
        <v>26.759999999999998</v>
      </c>
      <c r="G38" s="51">
        <v>2.44</v>
      </c>
      <c r="H38" s="56">
        <f t="shared" si="6"/>
        <v>2.9882679999999997</v>
      </c>
      <c r="I38" s="57">
        <f t="shared" ref="I38:I39" si="7">ROUND(H38*F38,2)</f>
        <v>79.97</v>
      </c>
    </row>
    <row r="39" spans="1:9" ht="30.75" thickBot="1">
      <c r="A39" s="43" t="s">
        <v>95</v>
      </c>
      <c r="B39" s="48" t="s">
        <v>8</v>
      </c>
      <c r="C39" s="48" t="s">
        <v>88</v>
      </c>
      <c r="D39" s="49" t="s">
        <v>89</v>
      </c>
      <c r="E39" s="48" t="s">
        <v>15</v>
      </c>
      <c r="F39" s="21">
        <f>F38</f>
        <v>26.759999999999998</v>
      </c>
      <c r="G39" s="51" t="str">
        <f>G34</f>
        <v>11,72</v>
      </c>
      <c r="H39" s="56">
        <f t="shared" si="6"/>
        <v>14.353484000000002</v>
      </c>
      <c r="I39" s="57">
        <f t="shared" si="7"/>
        <v>384.1</v>
      </c>
    </row>
    <row r="40" spans="1:9" ht="31.5">
      <c r="A40" s="39" t="s">
        <v>78</v>
      </c>
      <c r="B40" s="117"/>
      <c r="C40" s="117"/>
      <c r="D40" s="15" t="s">
        <v>69</v>
      </c>
      <c r="E40" s="86"/>
      <c r="F40" s="86"/>
      <c r="G40" s="16"/>
      <c r="H40" s="17" t="s">
        <v>7</v>
      </c>
      <c r="I40" s="45">
        <f>ROUND(SUM(I41:I44),2)</f>
        <v>11314.48</v>
      </c>
    </row>
    <row r="41" spans="1:9" ht="45">
      <c r="A41" s="43" t="s">
        <v>79</v>
      </c>
      <c r="B41" s="48" t="s">
        <v>8</v>
      </c>
      <c r="C41" s="48" t="s">
        <v>51</v>
      </c>
      <c r="D41" s="49" t="s">
        <v>52</v>
      </c>
      <c r="E41" s="48" t="s">
        <v>15</v>
      </c>
      <c r="F41" s="21">
        <f>3.84+11.52</f>
        <v>15.36</v>
      </c>
      <c r="G41" s="51">
        <v>541.63</v>
      </c>
      <c r="H41" s="20">
        <f>G41+G41*I$7</f>
        <v>663.33426099999997</v>
      </c>
      <c r="I41" s="46">
        <f>ROUND(H41*F41,2)</f>
        <v>10188.81</v>
      </c>
    </row>
    <row r="42" spans="1:9" ht="45">
      <c r="A42" s="67" t="s">
        <v>80</v>
      </c>
      <c r="B42" s="61" t="s">
        <v>10</v>
      </c>
      <c r="C42" s="61" t="s">
        <v>11</v>
      </c>
      <c r="D42" s="62" t="s">
        <v>16</v>
      </c>
      <c r="E42" s="61" t="s">
        <v>15</v>
      </c>
      <c r="F42" s="63">
        <f>F41*2</f>
        <v>30.72</v>
      </c>
      <c r="G42" s="64" t="s">
        <v>53</v>
      </c>
      <c r="H42" s="65">
        <f t="shared" ref="H42:H44" si="8">G42+G42*I$7</f>
        <v>32.307586000000001</v>
      </c>
      <c r="I42" s="66">
        <f>ROUND(H42*F42,2)</f>
        <v>992.49</v>
      </c>
    </row>
    <row r="43" spans="1:9" ht="30">
      <c r="A43" s="67" t="s">
        <v>96</v>
      </c>
      <c r="B43" s="48" t="s">
        <v>8</v>
      </c>
      <c r="C43" s="48" t="s">
        <v>86</v>
      </c>
      <c r="D43" s="49" t="s">
        <v>87</v>
      </c>
      <c r="E43" s="48" t="s">
        <v>15</v>
      </c>
      <c r="F43" s="21">
        <f>F41/2</f>
        <v>7.68</v>
      </c>
      <c r="G43" s="51">
        <v>2.44</v>
      </c>
      <c r="H43" s="65">
        <f t="shared" si="8"/>
        <v>2.9882679999999997</v>
      </c>
      <c r="I43" s="66">
        <f t="shared" ref="I43:I44" si="9">ROUND(H43*F43,2)</f>
        <v>22.95</v>
      </c>
    </row>
    <row r="44" spans="1:9" ht="30.75" thickBot="1">
      <c r="A44" s="90" t="s">
        <v>97</v>
      </c>
      <c r="B44" s="55" t="s">
        <v>8</v>
      </c>
      <c r="C44" s="55" t="s">
        <v>88</v>
      </c>
      <c r="D44" s="91" t="s">
        <v>89</v>
      </c>
      <c r="E44" s="55" t="s">
        <v>15</v>
      </c>
      <c r="F44" s="54">
        <f>F43</f>
        <v>7.68</v>
      </c>
      <c r="G44" s="92" t="str">
        <f>G39</f>
        <v>11,72</v>
      </c>
      <c r="H44" s="56">
        <f t="shared" si="8"/>
        <v>14.353484000000002</v>
      </c>
      <c r="I44" s="57">
        <f t="shared" si="9"/>
        <v>110.23</v>
      </c>
    </row>
    <row r="45" spans="1:9" ht="15.75">
      <c r="A45" s="39" t="s">
        <v>98</v>
      </c>
      <c r="B45" s="117"/>
      <c r="C45" s="117"/>
      <c r="D45" s="15" t="s">
        <v>99</v>
      </c>
      <c r="E45" s="86"/>
      <c r="F45" s="86"/>
      <c r="G45" s="16"/>
      <c r="H45" s="17" t="s">
        <v>7</v>
      </c>
      <c r="I45" s="45">
        <f>ROUND(SUM(I46:I49),2)</f>
        <v>3909.24</v>
      </c>
    </row>
    <row r="46" spans="1:9" ht="15.75" thickBot="1">
      <c r="A46" s="90" t="s">
        <v>100</v>
      </c>
      <c r="B46" s="106" t="s">
        <v>10</v>
      </c>
      <c r="C46" s="107" t="s">
        <v>101</v>
      </c>
      <c r="D46" s="108" t="s">
        <v>102</v>
      </c>
      <c r="E46" s="106" t="s">
        <v>15</v>
      </c>
      <c r="F46" s="54">
        <f>600</f>
        <v>600</v>
      </c>
      <c r="G46" s="92">
        <v>5.32</v>
      </c>
      <c r="H46" s="56">
        <f>G46+G46*I$7</f>
        <v>6.5154040000000002</v>
      </c>
      <c r="I46" s="57">
        <f>ROUND(H46*F46,2)</f>
        <v>3909.24</v>
      </c>
    </row>
    <row r="51" spans="6:6">
      <c r="F51" s="93">
        <f>SUM(F21+F26+F31+F36+F41)</f>
        <v>364.84000000000003</v>
      </c>
    </row>
  </sheetData>
  <mergeCells count="20">
    <mergeCell ref="G15:H15"/>
    <mergeCell ref="B25:C25"/>
    <mergeCell ref="B30:C30"/>
    <mergeCell ref="B35:C35"/>
    <mergeCell ref="B45:C45"/>
    <mergeCell ref="A12:H12"/>
    <mergeCell ref="B13:H13"/>
    <mergeCell ref="B40:C40"/>
    <mergeCell ref="A1:I2"/>
    <mergeCell ref="A10:I10"/>
    <mergeCell ref="B19:C19"/>
    <mergeCell ref="B20:C20"/>
    <mergeCell ref="A9:I9"/>
    <mergeCell ref="A3:I4"/>
    <mergeCell ref="H7:H8"/>
    <mergeCell ref="I7:I8"/>
    <mergeCell ref="A5:I5"/>
    <mergeCell ref="A6:I6"/>
    <mergeCell ref="A7:G7"/>
    <mergeCell ref="A8:G8"/>
  </mergeCells>
  <printOptions horizontalCentered="1" verticalCentered="1"/>
  <pageMargins left="0.31496062992125984" right="0.31496062992125984" top="0.35433070866141736" bottom="0.94488188976377963" header="0.31496062992125984" footer="0.19685039370078741"/>
  <pageSetup paperSize="9" scale="65" orientation="landscape" r:id="rId1"/>
  <headerFooter>
    <oddFooter xml:space="preserve">&amp;C
---------------------------------------------
Lorena Castória Porto Oliveira
Engenheira Civil&amp;R
__________________________
Ermelindo Martins Caetano   
Secretario Municipal de Educação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G49"/>
  <sheetViews>
    <sheetView workbookViewId="0">
      <selection activeCell="H51" sqref="A1:H51"/>
    </sheetView>
  </sheetViews>
  <sheetFormatPr defaultRowHeight="12.75"/>
  <cols>
    <col min="1" max="1" width="9.33203125" style="4"/>
    <col min="2" max="2" width="42.1640625" style="4" customWidth="1"/>
    <col min="3" max="3" width="18.33203125" style="4" customWidth="1"/>
    <col min="4" max="4" width="19.83203125" style="4" customWidth="1"/>
    <col min="5" max="5" width="18.33203125" style="4" customWidth="1"/>
    <col min="6" max="6" width="16" style="4" customWidth="1"/>
    <col min="7" max="7" width="10.83203125" style="4" bestFit="1" customWidth="1"/>
    <col min="8" max="16384" width="9.33203125" style="4"/>
  </cols>
  <sheetData>
    <row r="3" spans="2:7" ht="10.5" customHeight="1"/>
    <row r="4" spans="2:7" hidden="1"/>
    <row r="5" spans="2:7" hidden="1"/>
    <row r="6" spans="2:7" hidden="1"/>
    <row r="7" spans="2:7" hidden="1"/>
    <row r="8" spans="2:7" ht="100.5" customHeight="1">
      <c r="B8" s="181"/>
      <c r="C8" s="182"/>
      <c r="D8" s="182"/>
      <c r="E8" s="182"/>
      <c r="F8" s="182"/>
      <c r="G8" s="183"/>
    </row>
    <row r="9" spans="2:7" ht="18.75">
      <c r="B9" s="184" t="s">
        <v>18</v>
      </c>
      <c r="C9" s="185"/>
      <c r="D9" s="185"/>
      <c r="E9" s="185"/>
      <c r="F9" s="185"/>
      <c r="G9" s="186"/>
    </row>
    <row r="10" spans="2:7" ht="15" customHeight="1">
      <c r="B10" s="187" t="s">
        <v>70</v>
      </c>
      <c r="C10" s="187"/>
      <c r="D10" s="187"/>
      <c r="E10" s="187"/>
      <c r="F10" s="187"/>
      <c r="G10" s="187"/>
    </row>
    <row r="11" spans="2:7" ht="15" customHeight="1">
      <c r="B11" s="188"/>
      <c r="C11" s="188"/>
      <c r="D11" s="188"/>
      <c r="E11" s="188"/>
      <c r="F11" s="188"/>
      <c r="G11" s="188"/>
    </row>
    <row r="12" spans="2:7" ht="15" customHeight="1">
      <c r="B12" s="188"/>
      <c r="C12" s="188"/>
      <c r="D12" s="188"/>
      <c r="E12" s="188"/>
      <c r="F12" s="188"/>
      <c r="G12" s="188"/>
    </row>
    <row r="13" spans="2:7" ht="15" customHeight="1">
      <c r="B13" s="189"/>
      <c r="C13" s="189"/>
      <c r="D13" s="189"/>
      <c r="E13" s="189"/>
      <c r="F13" s="189"/>
      <c r="G13" s="189"/>
    </row>
    <row r="14" spans="2:7" ht="18">
      <c r="B14" s="158" t="s">
        <v>19</v>
      </c>
      <c r="C14" s="159"/>
      <c r="D14" s="159"/>
      <c r="E14" s="159"/>
      <c r="F14" s="159"/>
      <c r="G14" s="160"/>
    </row>
    <row r="15" spans="2:7">
      <c r="B15" s="161" t="s">
        <v>38</v>
      </c>
      <c r="C15" s="161"/>
      <c r="D15" s="161"/>
      <c r="E15" s="161"/>
      <c r="F15" s="161"/>
      <c r="G15" s="161"/>
    </row>
    <row r="16" spans="2:7">
      <c r="B16" s="161"/>
      <c r="C16" s="161"/>
      <c r="D16" s="161"/>
      <c r="E16" s="161"/>
      <c r="F16" s="161"/>
      <c r="G16" s="161"/>
    </row>
    <row r="17" spans="2:7">
      <c r="B17" s="22" t="s">
        <v>20</v>
      </c>
      <c r="C17" s="180" t="s">
        <v>21</v>
      </c>
      <c r="D17" s="180"/>
      <c r="E17" s="23"/>
      <c r="F17" s="23"/>
      <c r="G17" s="24" t="s">
        <v>14</v>
      </c>
    </row>
    <row r="18" spans="2:7">
      <c r="B18" s="22"/>
      <c r="C18" s="154"/>
      <c r="D18" s="154"/>
      <c r="E18" s="155" t="s">
        <v>39</v>
      </c>
      <c r="F18" s="157"/>
      <c r="G18" s="25"/>
    </row>
    <row r="19" spans="2:7" ht="15.75">
      <c r="B19" s="26" t="s">
        <v>22</v>
      </c>
      <c r="C19" s="171" t="s">
        <v>23</v>
      </c>
      <c r="D19" s="171"/>
      <c r="E19" s="27" t="s">
        <v>40</v>
      </c>
      <c r="F19" s="27" t="s">
        <v>41</v>
      </c>
      <c r="G19" s="28">
        <f>SUM(G21:G24)</f>
        <v>4.7699999999999999E-2</v>
      </c>
    </row>
    <row r="20" spans="2:7">
      <c r="B20" s="29"/>
      <c r="C20" s="154"/>
      <c r="D20" s="154"/>
      <c r="E20" s="30"/>
      <c r="F20" s="30"/>
      <c r="G20" s="25"/>
    </row>
    <row r="21" spans="2:7">
      <c r="B21" s="29">
        <v>1</v>
      </c>
      <c r="C21" s="154" t="s">
        <v>42</v>
      </c>
      <c r="D21" s="154"/>
      <c r="E21" s="31">
        <v>0.03</v>
      </c>
      <c r="F21" s="31">
        <v>5.5E-2</v>
      </c>
      <c r="G21" s="25">
        <v>0.03</v>
      </c>
    </row>
    <row r="22" spans="2:7">
      <c r="B22" s="29">
        <v>2</v>
      </c>
      <c r="C22" s="154" t="s">
        <v>43</v>
      </c>
      <c r="D22" s="154"/>
      <c r="E22" s="31">
        <v>8.0000000000000002E-3</v>
      </c>
      <c r="F22" s="31">
        <v>0.01</v>
      </c>
      <c r="G22" s="25">
        <v>8.0000000000000002E-3</v>
      </c>
    </row>
    <row r="23" spans="2:7">
      <c r="B23" s="29">
        <v>3</v>
      </c>
      <c r="C23" s="154" t="s">
        <v>44</v>
      </c>
      <c r="D23" s="154"/>
      <c r="E23" s="31">
        <v>9.7000000000000003E-3</v>
      </c>
      <c r="F23" s="31">
        <v>1.2699999999999999E-2</v>
      </c>
      <c r="G23" s="25">
        <v>9.7000000000000003E-3</v>
      </c>
    </row>
    <row r="24" spans="2:7">
      <c r="B24" s="29"/>
      <c r="C24" s="154"/>
      <c r="D24" s="154"/>
      <c r="E24" s="31"/>
      <c r="F24" s="31"/>
      <c r="G24" s="25"/>
    </row>
    <row r="25" spans="2:7">
      <c r="B25" s="22"/>
      <c r="C25" s="154"/>
      <c r="D25" s="154"/>
      <c r="E25" s="31"/>
      <c r="F25" s="31"/>
      <c r="G25" s="24"/>
    </row>
    <row r="26" spans="2:7" ht="15.75">
      <c r="B26" s="26" t="s">
        <v>24</v>
      </c>
      <c r="C26" s="171" t="s">
        <v>25</v>
      </c>
      <c r="D26" s="171"/>
      <c r="E26" s="32"/>
      <c r="F26" s="32"/>
      <c r="G26" s="28">
        <f>SUM(G28:G29)</f>
        <v>6.7500000000000004E-2</v>
      </c>
    </row>
    <row r="27" spans="2:7">
      <c r="B27" s="29"/>
      <c r="C27" s="154"/>
      <c r="D27" s="154"/>
      <c r="E27" s="31"/>
      <c r="F27" s="31"/>
      <c r="G27" s="25"/>
    </row>
    <row r="28" spans="2:7">
      <c r="B28" s="29">
        <v>4</v>
      </c>
      <c r="C28" s="154" t="s">
        <v>45</v>
      </c>
      <c r="D28" s="154"/>
      <c r="E28" s="31">
        <v>6.1600000000000002E-2</v>
      </c>
      <c r="F28" s="31">
        <v>8.9599999999999999E-2</v>
      </c>
      <c r="G28" s="25">
        <v>6.1600000000000002E-2</v>
      </c>
    </row>
    <row r="29" spans="2:7">
      <c r="B29" s="29">
        <v>5</v>
      </c>
      <c r="C29" s="154" t="s">
        <v>46</v>
      </c>
      <c r="D29" s="154"/>
      <c r="E29" s="31">
        <v>5.8999999999999999E-3</v>
      </c>
      <c r="F29" s="31">
        <v>1.3899999999999999E-2</v>
      </c>
      <c r="G29" s="25">
        <v>5.8999999999999999E-3</v>
      </c>
    </row>
    <row r="30" spans="2:7">
      <c r="B30" s="29"/>
      <c r="C30" s="154"/>
      <c r="D30" s="154"/>
      <c r="E30" s="31"/>
      <c r="F30" s="31"/>
      <c r="G30" s="25"/>
    </row>
    <row r="31" spans="2:7" ht="15.75">
      <c r="B31" s="26" t="s">
        <v>26</v>
      </c>
      <c r="C31" s="171" t="s">
        <v>27</v>
      </c>
      <c r="D31" s="171"/>
      <c r="E31" s="33"/>
      <c r="F31" s="33"/>
      <c r="G31" s="28">
        <f>SUM(G33:G36)</f>
        <v>8.6499999999999994E-2</v>
      </c>
    </row>
    <row r="32" spans="2:7">
      <c r="B32" s="29"/>
      <c r="C32" s="154" t="s">
        <v>47</v>
      </c>
      <c r="D32" s="154"/>
      <c r="E32" s="34"/>
      <c r="F32" s="34"/>
      <c r="G32" s="25"/>
    </row>
    <row r="33" spans="2:7">
      <c r="B33" s="29">
        <v>6</v>
      </c>
      <c r="C33" s="172" t="s">
        <v>28</v>
      </c>
      <c r="D33" s="173"/>
      <c r="E33" s="174"/>
      <c r="F33" s="175"/>
      <c r="G33" s="25">
        <v>0.05</v>
      </c>
    </row>
    <row r="34" spans="2:7">
      <c r="B34" s="29">
        <v>7</v>
      </c>
      <c r="C34" s="154" t="s">
        <v>29</v>
      </c>
      <c r="D34" s="154"/>
      <c r="E34" s="176"/>
      <c r="F34" s="177"/>
      <c r="G34" s="25">
        <v>6.4999999999999997E-3</v>
      </c>
    </row>
    <row r="35" spans="2:7">
      <c r="B35" s="29">
        <v>8</v>
      </c>
      <c r="C35" s="154" t="s">
        <v>30</v>
      </c>
      <c r="D35" s="154"/>
      <c r="E35" s="176"/>
      <c r="F35" s="177"/>
      <c r="G35" s="35">
        <v>0.03</v>
      </c>
    </row>
    <row r="36" spans="2:7">
      <c r="B36" s="29">
        <v>9</v>
      </c>
      <c r="C36" s="154" t="s">
        <v>31</v>
      </c>
      <c r="D36" s="154"/>
      <c r="E36" s="176"/>
      <c r="F36" s="177"/>
      <c r="G36" s="149"/>
    </row>
    <row r="37" spans="2:7">
      <c r="B37" s="29"/>
      <c r="C37" s="151"/>
      <c r="D37" s="151"/>
      <c r="E37" s="178"/>
      <c r="F37" s="179"/>
      <c r="G37" s="150"/>
    </row>
    <row r="38" spans="2:7" ht="31.5" customHeight="1">
      <c r="B38" s="26" t="s">
        <v>17</v>
      </c>
      <c r="C38" s="155" t="s">
        <v>48</v>
      </c>
      <c r="D38" s="156"/>
      <c r="E38" s="155"/>
      <c r="F38" s="157"/>
      <c r="G38" s="28">
        <f>((1+G21+G22+G23)*((1+G28)*(1+G29))/(1-G31))-1</f>
        <v>0.22474058685057496</v>
      </c>
    </row>
    <row r="39" spans="2:7">
      <c r="B39" s="1"/>
      <c r="C39" s="1"/>
      <c r="D39" s="1"/>
      <c r="E39" s="1"/>
      <c r="F39" s="1"/>
      <c r="G39" s="1"/>
    </row>
    <row r="40" spans="2:7">
      <c r="B40" s="36"/>
      <c r="C40" s="1"/>
      <c r="D40" s="1"/>
      <c r="E40" s="1"/>
      <c r="F40" s="1"/>
      <c r="G40" s="1"/>
    </row>
    <row r="41" spans="2:7">
      <c r="B41" s="1"/>
      <c r="C41" s="1"/>
      <c r="D41" s="1"/>
      <c r="E41" s="1"/>
      <c r="F41" s="1"/>
      <c r="G41" s="1"/>
    </row>
    <row r="42" spans="2:7" ht="18">
      <c r="B42" s="158" t="s">
        <v>1</v>
      </c>
      <c r="C42" s="159"/>
      <c r="D42" s="159"/>
      <c r="E42" s="159"/>
      <c r="F42" s="159"/>
      <c r="G42" s="160"/>
    </row>
    <row r="43" spans="2:7">
      <c r="B43" s="161" t="s">
        <v>38</v>
      </c>
      <c r="C43" s="161"/>
      <c r="D43" s="161"/>
      <c r="E43" s="161"/>
      <c r="F43" s="161"/>
      <c r="G43" s="161"/>
    </row>
    <row r="44" spans="2:7">
      <c r="B44" s="161"/>
      <c r="C44" s="161"/>
      <c r="D44" s="161"/>
      <c r="E44" s="161"/>
      <c r="F44" s="161"/>
      <c r="G44" s="161"/>
    </row>
    <row r="45" spans="2:7">
      <c r="B45" s="162"/>
      <c r="C45" s="163"/>
      <c r="D45" s="164"/>
      <c r="E45" s="155" t="s">
        <v>39</v>
      </c>
      <c r="F45" s="157"/>
      <c r="G45" s="25"/>
    </row>
    <row r="46" spans="2:7" ht="15.75">
      <c r="B46" s="165"/>
      <c r="C46" s="166"/>
      <c r="D46" s="167"/>
      <c r="E46" s="27" t="s">
        <v>40</v>
      </c>
      <c r="F46" s="27" t="s">
        <v>41</v>
      </c>
      <c r="G46" s="28">
        <f>G48</f>
        <v>0.05</v>
      </c>
    </row>
    <row r="47" spans="2:7">
      <c r="B47" s="168"/>
      <c r="C47" s="169"/>
      <c r="D47" s="170"/>
      <c r="E47" s="30"/>
      <c r="F47" s="30"/>
      <c r="G47" s="25"/>
    </row>
    <row r="48" spans="2:7">
      <c r="B48" s="152"/>
      <c r="C48" s="154" t="s">
        <v>42</v>
      </c>
      <c r="D48" s="154"/>
      <c r="E48" s="31">
        <v>3.49E-2</v>
      </c>
      <c r="F48" s="31">
        <v>8.8700000000000001E-2</v>
      </c>
      <c r="G48" s="25">
        <v>0.05</v>
      </c>
    </row>
    <row r="49" spans="2:7" ht="15.75">
      <c r="B49" s="153"/>
      <c r="C49" s="155" t="s">
        <v>49</v>
      </c>
      <c r="D49" s="156"/>
      <c r="E49" s="155"/>
      <c r="F49" s="157"/>
      <c r="G49" s="28">
        <f>G48</f>
        <v>0.05</v>
      </c>
    </row>
  </sheetData>
  <mergeCells count="39">
    <mergeCell ref="B8:G8"/>
    <mergeCell ref="B9:G9"/>
    <mergeCell ref="B10:G13"/>
    <mergeCell ref="B14:G14"/>
    <mergeCell ref="B15:G16"/>
    <mergeCell ref="C17:D17"/>
    <mergeCell ref="C18:D18"/>
    <mergeCell ref="E18:F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E33:F37"/>
    <mergeCell ref="C34:D34"/>
    <mergeCell ref="C35:D35"/>
    <mergeCell ref="C36:D36"/>
    <mergeCell ref="G36:G37"/>
    <mergeCell ref="C37:D37"/>
    <mergeCell ref="B48:B49"/>
    <mergeCell ref="C48:D48"/>
    <mergeCell ref="C49:D49"/>
    <mergeCell ref="E49:F49"/>
    <mergeCell ref="C38:D38"/>
    <mergeCell ref="E38:F38"/>
    <mergeCell ref="B42:G42"/>
    <mergeCell ref="B43:G44"/>
    <mergeCell ref="B45:D47"/>
    <mergeCell ref="E45:F45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306"/>
  <sheetViews>
    <sheetView topLeftCell="A34" workbookViewId="0">
      <selection sqref="A1:G48"/>
    </sheetView>
  </sheetViews>
  <sheetFormatPr defaultRowHeight="12.75"/>
  <cols>
    <col min="1" max="1" width="12.83203125" style="5" customWidth="1"/>
    <col min="2" max="2" width="69.6640625" style="5" customWidth="1"/>
    <col min="3" max="3" width="19.33203125" style="5" bestFit="1" customWidth="1"/>
    <col min="4" max="6" width="20.83203125" style="5" bestFit="1" customWidth="1"/>
    <col min="7" max="7" width="16" style="5" bestFit="1" customWidth="1"/>
    <col min="8" max="8" width="16" style="4" bestFit="1" customWidth="1"/>
    <col min="9" max="25" width="9.33203125" style="4"/>
    <col min="26" max="16384" width="9.33203125" style="5"/>
  </cols>
  <sheetData>
    <row r="1" spans="1:25" ht="60.75" customHeight="1">
      <c r="A1" s="204"/>
      <c r="B1" s="205"/>
      <c r="C1" s="205"/>
      <c r="D1" s="205"/>
      <c r="E1" s="205"/>
      <c r="F1" s="205"/>
      <c r="G1" s="206"/>
    </row>
    <row r="2" spans="1:25" ht="12.75" customHeight="1">
      <c r="A2" s="210" t="s">
        <v>18</v>
      </c>
      <c r="B2" s="211"/>
      <c r="C2" s="211"/>
      <c r="D2" s="211"/>
      <c r="E2" s="211"/>
      <c r="F2" s="211"/>
      <c r="G2" s="212"/>
    </row>
    <row r="3" spans="1:25" ht="12.75" customHeight="1">
      <c r="A3" s="213"/>
      <c r="B3" s="214"/>
      <c r="C3" s="214"/>
      <c r="D3" s="214"/>
      <c r="E3" s="214"/>
      <c r="F3" s="214"/>
      <c r="G3" s="215"/>
    </row>
    <row r="4" spans="1:25" ht="15">
      <c r="A4" s="207"/>
      <c r="B4" s="208"/>
      <c r="C4" s="208"/>
      <c r="D4" s="208"/>
      <c r="E4" s="208"/>
      <c r="F4" s="208"/>
      <c r="G4" s="209"/>
    </row>
    <row r="5" spans="1:25" ht="34.5" customHeight="1">
      <c r="A5" s="216" t="s">
        <v>70</v>
      </c>
      <c r="B5" s="217"/>
      <c r="C5" s="217"/>
      <c r="D5" s="217"/>
      <c r="E5" s="217"/>
      <c r="F5" s="217"/>
      <c r="G5" s="218"/>
      <c r="X5" s="5"/>
      <c r="Y5" s="5"/>
    </row>
    <row r="6" spans="1:25" ht="15" customHeight="1">
      <c r="A6" s="115"/>
      <c r="B6" s="84"/>
      <c r="C6" s="84"/>
      <c r="D6" s="84"/>
      <c r="E6" s="84"/>
      <c r="F6" s="84"/>
      <c r="G6" s="116"/>
      <c r="X6" s="5"/>
      <c r="Y6" s="5"/>
    </row>
    <row r="7" spans="1:25" ht="15" customHeight="1">
      <c r="A7" s="146" t="s">
        <v>55</v>
      </c>
      <c r="B7" s="146"/>
      <c r="C7" s="146"/>
      <c r="D7" s="146"/>
      <c r="E7" s="146"/>
      <c r="F7" s="146"/>
      <c r="G7" s="146"/>
      <c r="X7" s="5"/>
      <c r="Y7" s="5"/>
    </row>
    <row r="8" spans="1:25" ht="26.25" customHeight="1">
      <c r="A8" s="143" t="s">
        <v>56</v>
      </c>
      <c r="B8" s="143"/>
      <c r="C8" s="143"/>
      <c r="D8" s="143"/>
      <c r="E8" s="143"/>
      <c r="F8" s="143"/>
      <c r="G8" s="143"/>
      <c r="X8" s="5"/>
      <c r="Y8" s="5"/>
    </row>
    <row r="9" spans="1:25" s="6" customFormat="1" ht="12" hidden="1" customHeight="1">
      <c r="A9" s="70"/>
      <c r="B9" s="71"/>
      <c r="C9" s="71"/>
      <c r="D9" s="71"/>
      <c r="E9" s="71"/>
      <c r="F9" s="71"/>
      <c r="G9" s="72"/>
    </row>
    <row r="10" spans="1:25" s="4" customFormat="1" ht="12.75" hidden="1" customHeight="1">
      <c r="A10" s="73"/>
      <c r="B10" s="74"/>
      <c r="C10" s="74"/>
      <c r="D10" s="74"/>
      <c r="E10" s="75" t="e">
        <f>#REF!/#REF!</f>
        <v>#REF!</v>
      </c>
      <c r="F10" s="75" t="e">
        <f>#REF!/#REF!</f>
        <v>#REF!</v>
      </c>
      <c r="G10" s="76" t="e">
        <f>#REF!/#REF!</f>
        <v>#REF!</v>
      </c>
    </row>
    <row r="11" spans="1:25" s="4" customFormat="1" ht="12.75" hidden="1" customHeight="1">
      <c r="A11" s="73"/>
      <c r="B11" s="74"/>
      <c r="C11" s="74"/>
      <c r="D11" s="74"/>
      <c r="E11" s="7"/>
      <c r="F11" s="7"/>
      <c r="G11" s="7"/>
      <c r="H11" s="47" t="e">
        <f>SUM(#REF!)</f>
        <v>#REF!</v>
      </c>
    </row>
    <row r="12" spans="1:25" s="4" customFormat="1" ht="12.75" hidden="1" customHeight="1">
      <c r="A12" s="73"/>
      <c r="B12" s="74"/>
      <c r="C12" s="74"/>
      <c r="D12" s="74"/>
      <c r="E12" s="74"/>
      <c r="F12" s="74"/>
      <c r="G12" s="77"/>
    </row>
    <row r="13" spans="1:25" s="4" customFormat="1" ht="12.75" hidden="1" customHeight="1">
      <c r="A13" s="73"/>
      <c r="B13" s="74"/>
      <c r="C13" s="74"/>
      <c r="D13" s="74"/>
      <c r="E13" s="74"/>
      <c r="F13" s="74"/>
      <c r="G13" s="77"/>
    </row>
    <row r="14" spans="1:25" s="4" customFormat="1" ht="12.75" hidden="1" customHeight="1">
      <c r="A14" s="73"/>
      <c r="B14" s="74"/>
      <c r="C14" s="74"/>
      <c r="D14" s="74"/>
      <c r="E14" s="8" t="e">
        <f>#REF!</f>
        <v>#REF!</v>
      </c>
      <c r="F14" s="8" t="e">
        <f>#REF!+#REF!+#REF!</f>
        <v>#REF!</v>
      </c>
      <c r="G14" s="8" t="e">
        <f>#REF!+#REF!+#REF!+#REF!+#REF!+#REF!+#REF!+#REF!+#REF!</f>
        <v>#REF!</v>
      </c>
    </row>
    <row r="15" spans="1:25" s="4" customFormat="1" ht="12.75" hidden="1" customHeight="1">
      <c r="A15" s="73"/>
      <c r="B15" s="74"/>
      <c r="C15" s="74"/>
      <c r="D15" s="74"/>
      <c r="E15" s="78" t="e">
        <f>E14/#REF!</f>
        <v>#REF!</v>
      </c>
      <c r="F15" s="78" t="e">
        <f>F14/#REF!</f>
        <v>#REF!</v>
      </c>
      <c r="G15" s="79" t="e">
        <f>G14/#REF!</f>
        <v>#REF!</v>
      </c>
    </row>
    <row r="16" spans="1:25" s="4" customFormat="1" ht="12.75" hidden="1" customHeight="1">
      <c r="A16" s="73"/>
      <c r="B16" s="74"/>
      <c r="C16" s="74"/>
      <c r="D16" s="74"/>
      <c r="E16" s="74"/>
      <c r="F16" s="74"/>
      <c r="G16" s="77"/>
    </row>
    <row r="17" spans="1:7" s="4" customFormat="1" ht="12.75" hidden="1" customHeight="1">
      <c r="A17" s="73"/>
      <c r="B17" s="74"/>
      <c r="C17" s="74"/>
      <c r="D17" s="75"/>
      <c r="E17" s="75" t="e">
        <f>E14/#REF!</f>
        <v>#REF!</v>
      </c>
      <c r="F17" s="75" t="e">
        <f>F14/#REF!</f>
        <v>#REF!</v>
      </c>
      <c r="G17" s="76" t="e">
        <f>G14/#REF!</f>
        <v>#REF!</v>
      </c>
    </row>
    <row r="18" spans="1:7" s="4" customFormat="1" ht="12.75" hidden="1" customHeight="1">
      <c r="A18" s="73"/>
      <c r="B18" s="74"/>
      <c r="C18" s="74"/>
      <c r="D18" s="74"/>
      <c r="E18" s="74"/>
      <c r="F18" s="74"/>
      <c r="G18" s="77"/>
    </row>
    <row r="19" spans="1:7" s="4" customFormat="1" ht="12.75" hidden="1" customHeight="1">
      <c r="A19" s="73"/>
      <c r="B19" s="74"/>
      <c r="C19" s="74"/>
      <c r="D19" s="74"/>
      <c r="E19" s="74"/>
      <c r="F19" s="74"/>
      <c r="G19" s="77"/>
    </row>
    <row r="20" spans="1:7" s="4" customFormat="1" ht="12.75" hidden="1" customHeight="1">
      <c r="A20" s="73"/>
      <c r="B20" s="74"/>
      <c r="C20" s="74"/>
      <c r="D20" s="74"/>
      <c r="E20" s="74"/>
      <c r="F20" s="74"/>
      <c r="G20" s="77"/>
    </row>
    <row r="21" spans="1:7" s="4" customFormat="1" ht="12.75" hidden="1" customHeight="1">
      <c r="A21" s="73"/>
      <c r="B21" s="74"/>
      <c r="C21" s="74"/>
      <c r="D21" s="74"/>
      <c r="E21" s="74"/>
      <c r="F21" s="74"/>
      <c r="G21" s="77"/>
    </row>
    <row r="22" spans="1:7" s="4" customFormat="1" ht="12.75" customHeight="1">
      <c r="A22" s="73"/>
      <c r="B22" s="74"/>
      <c r="C22" s="74"/>
      <c r="D22" s="74"/>
      <c r="E22" s="74"/>
      <c r="F22" s="74"/>
      <c r="G22" s="77"/>
    </row>
    <row r="23" spans="1:7" s="4" customFormat="1" ht="15.75">
      <c r="A23" s="190" t="s">
        <v>20</v>
      </c>
      <c r="B23" s="190" t="s">
        <v>32</v>
      </c>
      <c r="C23" s="190" t="s">
        <v>82</v>
      </c>
      <c r="D23" s="202" t="s">
        <v>83</v>
      </c>
      <c r="E23" s="203"/>
      <c r="F23" s="190" t="s">
        <v>33</v>
      </c>
      <c r="G23" s="77"/>
    </row>
    <row r="24" spans="1:7" s="4" customFormat="1" ht="15.75">
      <c r="A24" s="191"/>
      <c r="B24" s="191"/>
      <c r="C24" s="191"/>
      <c r="D24" s="59">
        <v>1</v>
      </c>
      <c r="E24" s="59">
        <v>2</v>
      </c>
      <c r="F24" s="191"/>
      <c r="G24" s="77"/>
    </row>
    <row r="25" spans="1:7" s="4" customFormat="1" ht="15.75">
      <c r="A25" s="80" t="s">
        <v>81</v>
      </c>
      <c r="B25" s="12" t="s">
        <v>1</v>
      </c>
      <c r="C25" s="58"/>
      <c r="D25" s="58"/>
      <c r="E25" s="58"/>
      <c r="F25" s="58"/>
      <c r="G25" s="77"/>
    </row>
    <row r="26" spans="1:7" s="4" customFormat="1" ht="15.75">
      <c r="A26" s="81" t="s">
        <v>6</v>
      </c>
      <c r="B26" s="15" t="s">
        <v>1</v>
      </c>
      <c r="C26" s="197"/>
      <c r="D26" s="198"/>
      <c r="E26" s="198"/>
      <c r="F26" s="199"/>
      <c r="G26" s="77"/>
    </row>
    <row r="27" spans="1:7" s="4" customFormat="1" ht="15">
      <c r="A27" s="18" t="s">
        <v>71</v>
      </c>
      <c r="B27" s="19" t="s">
        <v>2</v>
      </c>
      <c r="C27" s="68">
        <f>F28</f>
        <v>14385.17</v>
      </c>
      <c r="D27" s="58"/>
      <c r="E27" s="58"/>
      <c r="F27" s="58"/>
      <c r="G27" s="77"/>
    </row>
    <row r="28" spans="1:7" s="4" customFormat="1" ht="15">
      <c r="A28" s="194"/>
      <c r="B28" s="195"/>
      <c r="C28" s="196"/>
      <c r="D28" s="68">
        <f>C27*0.5</f>
        <v>7192.585</v>
      </c>
      <c r="E28" s="68">
        <f>D28</f>
        <v>7192.585</v>
      </c>
      <c r="F28" s="68">
        <f>'PLANILHA FORMULA'!I15</f>
        <v>14385.17</v>
      </c>
      <c r="G28" s="77"/>
    </row>
    <row r="29" spans="1:7" s="4" customFormat="1" ht="15.75">
      <c r="A29" s="81" t="s">
        <v>108</v>
      </c>
      <c r="B29" s="15" t="str">
        <f>'PLANILHA FORMULA'!D16</f>
        <v>SERVIÇOS PRELIMINARES</v>
      </c>
      <c r="C29" s="197"/>
      <c r="D29" s="198"/>
      <c r="E29" s="198"/>
      <c r="F29" s="199"/>
      <c r="G29" s="77"/>
    </row>
    <row r="30" spans="1:7" s="4" customFormat="1" ht="30">
      <c r="A30" s="18" t="s">
        <v>109</v>
      </c>
      <c r="B30" s="19" t="str">
        <f>'PLANILHA FORMULA'!D17</f>
        <v>LIGAÇÃO PROVISÓRIA DE LUZ E FORÇA-PADRÃO PROVISÓRIO 30KVA</v>
      </c>
      <c r="C30" s="68">
        <f>'PLANILHA FORMULA'!I17</f>
        <v>660.43</v>
      </c>
      <c r="D30" s="58"/>
      <c r="E30" s="58"/>
      <c r="F30" s="58"/>
      <c r="G30" s="77"/>
    </row>
    <row r="31" spans="1:7" s="4" customFormat="1" ht="15">
      <c r="A31" s="194"/>
      <c r="B31" s="195"/>
      <c r="C31" s="196"/>
      <c r="D31" s="68">
        <f>C30*0.5</f>
        <v>330.21499999999997</v>
      </c>
      <c r="E31" s="68">
        <f>D31</f>
        <v>330.21499999999997</v>
      </c>
      <c r="F31" s="68">
        <f>D31+E31</f>
        <v>660.43</v>
      </c>
      <c r="G31" s="77"/>
    </row>
    <row r="32" spans="1:7" s="4" customFormat="1" ht="15.75">
      <c r="A32" s="80" t="s">
        <v>58</v>
      </c>
      <c r="B32" s="12" t="s">
        <v>57</v>
      </c>
      <c r="C32" s="197"/>
      <c r="D32" s="198"/>
      <c r="E32" s="198"/>
      <c r="F32" s="199"/>
      <c r="G32" s="77"/>
    </row>
    <row r="33" spans="1:7" s="4" customFormat="1" ht="31.5">
      <c r="A33" s="80" t="s">
        <v>59</v>
      </c>
      <c r="B33" s="15" t="s">
        <v>62</v>
      </c>
      <c r="C33" s="68">
        <f>'PLANILHA FORMULA'!I20</f>
        <v>82147.899999999994</v>
      </c>
      <c r="D33" s="69">
        <v>0.5</v>
      </c>
      <c r="E33" s="69">
        <v>0.5</v>
      </c>
      <c r="F33" s="69">
        <v>1</v>
      </c>
      <c r="G33" s="77"/>
    </row>
    <row r="34" spans="1:7" s="4" customFormat="1" ht="15.75">
      <c r="A34" s="82"/>
      <c r="B34" s="60"/>
      <c r="C34" s="68"/>
      <c r="D34" s="68">
        <f>C33*D33</f>
        <v>41073.949999999997</v>
      </c>
      <c r="E34" s="68">
        <f>D34</f>
        <v>41073.949999999997</v>
      </c>
      <c r="F34" s="68">
        <f t="shared" ref="F34:F42" si="0">D34+E34</f>
        <v>82147.899999999994</v>
      </c>
      <c r="G34" s="77"/>
    </row>
    <row r="35" spans="1:7" s="4" customFormat="1" ht="31.5">
      <c r="A35" s="80" t="s">
        <v>66</v>
      </c>
      <c r="B35" s="15" t="s">
        <v>63</v>
      </c>
      <c r="C35" s="68">
        <f>'PLANILHA FORMULA'!I25</f>
        <v>47615.13</v>
      </c>
      <c r="D35" s="69">
        <v>0.5</v>
      </c>
      <c r="E35" s="69">
        <v>0.5</v>
      </c>
      <c r="F35" s="69">
        <f>SUM(D35+E35)</f>
        <v>1</v>
      </c>
      <c r="G35" s="77"/>
    </row>
    <row r="36" spans="1:7" s="4" customFormat="1" ht="15.75">
      <c r="A36" s="82"/>
      <c r="B36" s="60"/>
      <c r="C36" s="68"/>
      <c r="D36" s="68">
        <f>C35*D35</f>
        <v>23807.564999999999</v>
      </c>
      <c r="E36" s="68">
        <f>D36</f>
        <v>23807.564999999999</v>
      </c>
      <c r="F36" s="68">
        <f t="shared" si="0"/>
        <v>47615.13</v>
      </c>
      <c r="G36" s="77"/>
    </row>
    <row r="37" spans="1:7" s="4" customFormat="1" ht="31.5">
      <c r="A37" s="80" t="s">
        <v>67</v>
      </c>
      <c r="B37" s="15" t="s">
        <v>64</v>
      </c>
      <c r="C37" s="68">
        <f>'PLANILHA FORMULA'!I30</f>
        <v>88247.11</v>
      </c>
      <c r="D37" s="69">
        <v>0.5</v>
      </c>
      <c r="E37" s="69">
        <v>0.5</v>
      </c>
      <c r="F37" s="69">
        <f>SUM(D37+E37)</f>
        <v>1</v>
      </c>
      <c r="G37" s="77"/>
    </row>
    <row r="38" spans="1:7" s="4" customFormat="1" ht="15.75">
      <c r="A38" s="82"/>
      <c r="B38" s="60"/>
      <c r="C38" s="68"/>
      <c r="D38" s="68">
        <f>C37*D37</f>
        <v>44123.555</v>
      </c>
      <c r="E38" s="68">
        <f>D38</f>
        <v>44123.555</v>
      </c>
      <c r="F38" s="68">
        <f t="shared" si="0"/>
        <v>88247.11</v>
      </c>
      <c r="G38" s="77"/>
    </row>
    <row r="39" spans="1:7" s="4" customFormat="1" ht="31.5">
      <c r="A39" s="80" t="s">
        <v>68</v>
      </c>
      <c r="B39" s="15" t="s">
        <v>65</v>
      </c>
      <c r="C39" s="68">
        <f>'PLANILHA FORMULA'!I35</f>
        <v>39423.919999999998</v>
      </c>
      <c r="D39" s="69">
        <v>0.5</v>
      </c>
      <c r="E39" s="69">
        <v>0.5</v>
      </c>
      <c r="F39" s="69">
        <f>SUM(D39+E39)</f>
        <v>1</v>
      </c>
      <c r="G39" s="77"/>
    </row>
    <row r="40" spans="1:7" s="4" customFormat="1" ht="15.75">
      <c r="A40" s="82"/>
      <c r="B40" s="60"/>
      <c r="C40" s="68"/>
      <c r="D40" s="68">
        <f>C39*D39</f>
        <v>19711.96</v>
      </c>
      <c r="E40" s="68">
        <f>D40</f>
        <v>19711.96</v>
      </c>
      <c r="F40" s="68">
        <f t="shared" si="0"/>
        <v>39423.919999999998</v>
      </c>
      <c r="G40" s="77"/>
    </row>
    <row r="41" spans="1:7" s="4" customFormat="1" ht="31.5">
      <c r="A41" s="80" t="s">
        <v>78</v>
      </c>
      <c r="B41" s="15" t="s">
        <v>69</v>
      </c>
      <c r="C41" s="68">
        <f>'PLANILHA FORMULA'!I40</f>
        <v>11314.48</v>
      </c>
      <c r="D41" s="69">
        <v>0.5</v>
      </c>
      <c r="E41" s="69">
        <v>0.5</v>
      </c>
      <c r="F41" s="69">
        <f>SUM(D41+E41)</f>
        <v>1</v>
      </c>
      <c r="G41" s="77"/>
    </row>
    <row r="42" spans="1:7" s="4" customFormat="1" ht="15.75" customHeight="1">
      <c r="A42" s="109"/>
      <c r="B42" s="110"/>
      <c r="C42" s="200"/>
      <c r="D42" s="68">
        <f>C41*D41</f>
        <v>5657.24</v>
      </c>
      <c r="E42" s="68">
        <f>D42</f>
        <v>5657.24</v>
      </c>
      <c r="F42" s="68">
        <f t="shared" si="0"/>
        <v>11314.48</v>
      </c>
      <c r="G42" s="77"/>
    </row>
    <row r="43" spans="1:7" s="4" customFormat="1" ht="15" customHeight="1">
      <c r="A43" s="111"/>
      <c r="B43" s="112"/>
      <c r="C43" s="201"/>
      <c r="D43" s="68"/>
      <c r="E43" s="68"/>
      <c r="F43" s="68"/>
      <c r="G43" s="77"/>
    </row>
    <row r="44" spans="1:7" s="4" customFormat="1" ht="15" customHeight="1">
      <c r="A44" s="80" t="s">
        <v>110</v>
      </c>
      <c r="B44" s="15" t="str">
        <f>'PLANILHA FORMULA'!D45</f>
        <v>LIMPEZA FINAL DE TODOS LOCAIS</v>
      </c>
      <c r="C44" s="68">
        <f>'PLANILHA FORMULA'!I45</f>
        <v>3909.24</v>
      </c>
      <c r="D44" s="69">
        <v>0.5</v>
      </c>
      <c r="E44" s="69">
        <v>0.5</v>
      </c>
      <c r="F44" s="69">
        <f>SUM(D44+E44)</f>
        <v>1</v>
      </c>
      <c r="G44" s="77"/>
    </row>
    <row r="45" spans="1:7" s="4" customFormat="1" ht="15" customHeight="1">
      <c r="A45" s="109"/>
      <c r="B45" s="110"/>
      <c r="C45" s="200"/>
      <c r="D45" s="68">
        <f>C44*D44</f>
        <v>1954.62</v>
      </c>
      <c r="E45" s="68">
        <f>D45</f>
        <v>1954.62</v>
      </c>
      <c r="F45" s="68">
        <f t="shared" ref="F45" si="1">D45+E45</f>
        <v>3909.24</v>
      </c>
      <c r="G45" s="77"/>
    </row>
    <row r="46" spans="1:7" s="4" customFormat="1" ht="15" customHeight="1">
      <c r="A46" s="111"/>
      <c r="B46" s="112"/>
      <c r="C46" s="201"/>
      <c r="D46" s="68"/>
      <c r="E46" s="68"/>
      <c r="F46" s="68"/>
      <c r="G46" s="77"/>
    </row>
    <row r="47" spans="1:7" s="4" customFormat="1" ht="15" customHeight="1">
      <c r="A47" s="111"/>
      <c r="B47" s="112"/>
      <c r="C47" s="192" t="s">
        <v>33</v>
      </c>
      <c r="D47" s="69">
        <v>0.5</v>
      </c>
      <c r="E47" s="69">
        <v>0.5</v>
      </c>
      <c r="F47" s="69">
        <f>SUM(D47+E47)</f>
        <v>1</v>
      </c>
      <c r="G47" s="77"/>
    </row>
    <row r="48" spans="1:7" s="4" customFormat="1" ht="15" customHeight="1">
      <c r="A48" s="113"/>
      <c r="B48" s="114"/>
      <c r="C48" s="193"/>
      <c r="D48" s="68">
        <f>SUM(D42+D40+D38+D36+D34+D28+D31+D45)</f>
        <v>143851.69</v>
      </c>
      <c r="E48" s="68">
        <f>SUM(E42+E40+E38+E36+E34+E28+E31+E45)</f>
        <v>143851.69</v>
      </c>
      <c r="F48" s="68">
        <f>SUM(F42+F40+F38+F36+F34+F28+F45+F31)</f>
        <v>287703.38</v>
      </c>
      <c r="G48" s="83"/>
    </row>
    <row r="49" spans="4:5" s="4" customFormat="1"/>
    <row r="50" spans="4:5" s="4" customFormat="1">
      <c r="D50" s="47"/>
    </row>
    <row r="51" spans="4:5" s="4" customFormat="1"/>
    <row r="52" spans="4:5" s="4" customFormat="1">
      <c r="E52" s="47">
        <f>SUM(D48+E48)</f>
        <v>287703.38</v>
      </c>
    </row>
    <row r="53" spans="4:5" s="4" customFormat="1"/>
    <row r="54" spans="4:5" s="4" customFormat="1"/>
    <row r="55" spans="4:5" s="4" customFormat="1"/>
    <row r="56" spans="4:5" s="4" customFormat="1"/>
    <row r="57" spans="4:5" s="4" customFormat="1"/>
    <row r="58" spans="4:5" s="4" customFormat="1"/>
    <row r="59" spans="4:5" s="4" customFormat="1"/>
    <row r="60" spans="4:5" s="4" customFormat="1"/>
    <row r="61" spans="4:5" s="4" customFormat="1"/>
    <row r="62" spans="4:5" s="4" customFormat="1"/>
    <row r="63" spans="4:5" s="4" customFormat="1"/>
    <row r="64" spans="4:5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19">
    <mergeCell ref="A1:G1"/>
    <mergeCell ref="A4:G4"/>
    <mergeCell ref="A2:G3"/>
    <mergeCell ref="A8:G8"/>
    <mergeCell ref="A7:G7"/>
    <mergeCell ref="A5:G5"/>
    <mergeCell ref="F23:F24"/>
    <mergeCell ref="C47:C48"/>
    <mergeCell ref="A28:C28"/>
    <mergeCell ref="C32:F32"/>
    <mergeCell ref="C26:F26"/>
    <mergeCell ref="C42:C43"/>
    <mergeCell ref="D23:E23"/>
    <mergeCell ref="B23:B24"/>
    <mergeCell ref="A23:A24"/>
    <mergeCell ref="C23:C24"/>
    <mergeCell ref="C29:F29"/>
    <mergeCell ref="A31:C31"/>
    <mergeCell ref="C45:C4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FORMULA</vt:lpstr>
      <vt:lpstr>BDI</vt:lpstr>
      <vt:lpstr>CRONOGRAMA FINANCEIRO</vt:lpstr>
      <vt:lpstr>'PLANILHA FORMULA'!Titulos_de_impressao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Lorena Castoria Porto Oliveira</cp:lastModifiedBy>
  <cp:lastPrinted>2021-06-28T15:03:54Z</cp:lastPrinted>
  <dcterms:created xsi:type="dcterms:W3CDTF">2021-04-29T11:55:56Z</dcterms:created>
  <dcterms:modified xsi:type="dcterms:W3CDTF">2021-06-28T15:17:04Z</dcterms:modified>
</cp:coreProperties>
</file>